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joanna.drozdzowska\AA usł. leśne\2025\POSTĘPOWANIE NR 1\załącznik nr 1 do SWZ formularze oferty\"/>
    </mc:Choice>
  </mc:AlternateContent>
  <xr:revisionPtr revIDLastSave="0" documentId="13_ncr:1_{AE6424E9-8B83-4D2B-9C62-3EFAD2A5D24F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Formularz ofertow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54" i="1" l="1"/>
  <c r="L154" i="1" s="1"/>
  <c r="K157" i="1"/>
  <c r="L157" i="1" s="1"/>
  <c r="K86" i="1"/>
  <c r="L86" i="1" s="1"/>
  <c r="I51" i="1"/>
  <c r="K51" i="1" s="1"/>
  <c r="L51" i="1" s="1"/>
  <c r="I52" i="1"/>
  <c r="K52" i="1" s="1"/>
  <c r="L52" i="1" s="1"/>
  <c r="I53" i="1"/>
  <c r="K53" i="1" s="1"/>
  <c r="I54" i="1"/>
  <c r="K54" i="1" s="1"/>
  <c r="I55" i="1"/>
  <c r="K55" i="1" s="1"/>
  <c r="L55" i="1" s="1"/>
  <c r="I56" i="1"/>
  <c r="K56" i="1" s="1"/>
  <c r="L56" i="1" s="1"/>
  <c r="I57" i="1"/>
  <c r="K57" i="1" s="1"/>
  <c r="L57" i="1" s="1"/>
  <c r="I58" i="1"/>
  <c r="K58" i="1" s="1"/>
  <c r="L58" i="1" s="1"/>
  <c r="I59" i="1"/>
  <c r="K59" i="1" s="1"/>
  <c r="L59" i="1" s="1"/>
  <c r="I60" i="1"/>
  <c r="K60" i="1" s="1"/>
  <c r="L60" i="1" s="1"/>
  <c r="I61" i="1"/>
  <c r="K61" i="1" s="1"/>
  <c r="I62" i="1"/>
  <c r="K62" i="1" s="1"/>
  <c r="I63" i="1"/>
  <c r="K63" i="1" s="1"/>
  <c r="L63" i="1" s="1"/>
  <c r="I64" i="1"/>
  <c r="K64" i="1" s="1"/>
  <c r="L64" i="1" s="1"/>
  <c r="I65" i="1"/>
  <c r="K65" i="1" s="1"/>
  <c r="I66" i="1"/>
  <c r="I67" i="1"/>
  <c r="K67" i="1" s="1"/>
  <c r="L67" i="1" s="1"/>
  <c r="I68" i="1"/>
  <c r="K68" i="1" s="1"/>
  <c r="L68" i="1" s="1"/>
  <c r="I69" i="1"/>
  <c r="K69" i="1" s="1"/>
  <c r="I70" i="1"/>
  <c r="K70" i="1" s="1"/>
  <c r="I81" i="1"/>
  <c r="K81" i="1" s="1"/>
  <c r="L81" i="1" s="1"/>
  <c r="I100" i="1"/>
  <c r="K100" i="1" s="1"/>
  <c r="I101" i="1"/>
  <c r="K101" i="1" s="1"/>
  <c r="L101" i="1" s="1"/>
  <c r="I102" i="1"/>
  <c r="K102" i="1" s="1"/>
  <c r="L102" i="1" s="1"/>
  <c r="I103" i="1"/>
  <c r="K103" i="1" s="1"/>
  <c r="I104" i="1"/>
  <c r="K104" i="1" s="1"/>
  <c r="I105" i="1"/>
  <c r="K105" i="1" s="1"/>
  <c r="L105" i="1" s="1"/>
  <c r="I106" i="1"/>
  <c r="K106" i="1" s="1"/>
  <c r="I107" i="1"/>
  <c r="K107" i="1" s="1"/>
  <c r="I108" i="1"/>
  <c r="K108" i="1" s="1"/>
  <c r="L108" i="1" s="1"/>
  <c r="I109" i="1"/>
  <c r="K109" i="1" s="1"/>
  <c r="L109" i="1" s="1"/>
  <c r="I110" i="1"/>
  <c r="K110" i="1" s="1"/>
  <c r="L110" i="1" s="1"/>
  <c r="I111" i="1"/>
  <c r="I112" i="1"/>
  <c r="K112" i="1" s="1"/>
  <c r="I113" i="1"/>
  <c r="K113" i="1" s="1"/>
  <c r="L113" i="1" s="1"/>
  <c r="I114" i="1"/>
  <c r="K114" i="1" s="1"/>
  <c r="I115" i="1"/>
  <c r="I116" i="1"/>
  <c r="K116" i="1" s="1"/>
  <c r="L116" i="1" s="1"/>
  <c r="I117" i="1"/>
  <c r="K117" i="1" s="1"/>
  <c r="L117" i="1" s="1"/>
  <c r="I118" i="1"/>
  <c r="K118" i="1" s="1"/>
  <c r="L118" i="1" s="1"/>
  <c r="I137" i="1"/>
  <c r="K137" i="1" s="1"/>
  <c r="L137" i="1" s="1"/>
  <c r="I151" i="1"/>
  <c r="K151" i="1" s="1"/>
  <c r="L151" i="1" s="1"/>
  <c r="I152" i="1"/>
  <c r="K152" i="1" s="1"/>
  <c r="L152" i="1" s="1"/>
  <c r="I153" i="1"/>
  <c r="K153" i="1" s="1"/>
  <c r="L153" i="1" s="1"/>
  <c r="I154" i="1"/>
  <c r="I155" i="1"/>
  <c r="K155" i="1" s="1"/>
  <c r="L155" i="1" s="1"/>
  <c r="I156" i="1"/>
  <c r="K156" i="1" s="1"/>
  <c r="L156" i="1" s="1"/>
  <c r="I157" i="1"/>
  <c r="I158" i="1"/>
  <c r="K158" i="1" s="1"/>
  <c r="I159" i="1"/>
  <c r="K159" i="1" s="1"/>
  <c r="L159" i="1" s="1"/>
  <c r="I160" i="1"/>
  <c r="K160" i="1" s="1"/>
  <c r="L160" i="1" s="1"/>
  <c r="I161" i="1"/>
  <c r="K161" i="1" s="1"/>
  <c r="L161" i="1" s="1"/>
  <c r="I162" i="1"/>
  <c r="K162" i="1" s="1"/>
  <c r="L162" i="1" s="1"/>
  <c r="I163" i="1"/>
  <c r="K163" i="1" s="1"/>
  <c r="L163" i="1" s="1"/>
  <c r="I164" i="1"/>
  <c r="K164" i="1" s="1"/>
  <c r="L164" i="1" s="1"/>
  <c r="I165" i="1"/>
  <c r="K165" i="1" s="1"/>
  <c r="L165" i="1" s="1"/>
  <c r="I166" i="1"/>
  <c r="K166" i="1" s="1"/>
  <c r="I167" i="1"/>
  <c r="K167" i="1" s="1"/>
  <c r="L167" i="1" s="1"/>
  <c r="I168" i="1"/>
  <c r="K168" i="1" s="1"/>
  <c r="L168" i="1" s="1"/>
  <c r="I169" i="1"/>
  <c r="K169" i="1" s="1"/>
  <c r="L169" i="1" s="1"/>
  <c r="I150" i="1"/>
  <c r="K150" i="1" s="1"/>
  <c r="L150" i="1" s="1"/>
  <c r="I147" i="1"/>
  <c r="K147" i="1" s="1"/>
  <c r="L147" i="1" s="1"/>
  <c r="I142" i="1"/>
  <c r="I136" i="1"/>
  <c r="K136" i="1" s="1"/>
  <c r="L136" i="1" s="1"/>
  <c r="I131" i="1"/>
  <c r="K131" i="1" s="1"/>
  <c r="L131" i="1" s="1"/>
  <c r="I127" i="1"/>
  <c r="I99" i="1"/>
  <c r="K99" i="1" s="1"/>
  <c r="L99" i="1" s="1"/>
  <c r="I96" i="1"/>
  <c r="K96" i="1" s="1"/>
  <c r="L96" i="1" s="1"/>
  <c r="I91" i="1"/>
  <c r="I86" i="1"/>
  <c r="I80" i="1"/>
  <c r="I50" i="1"/>
  <c r="K50" i="1" s="1"/>
  <c r="L50" i="1" s="1"/>
  <c r="I47" i="1"/>
  <c r="K47" i="1" s="1"/>
  <c r="L47" i="1" s="1"/>
  <c r="I42" i="1"/>
  <c r="K42" i="1" s="1"/>
  <c r="I37" i="1"/>
  <c r="K37" i="1" s="1"/>
  <c r="L37" i="1" s="1"/>
  <c r="I32" i="1"/>
  <c r="K32" i="1" s="1"/>
  <c r="L32" i="1" s="1"/>
  <c r="L166" i="1" l="1"/>
  <c r="L171" i="1"/>
  <c r="K115" i="1"/>
  <c r="L115" i="1" s="1"/>
  <c r="L111" i="1"/>
  <c r="K111" i="1"/>
  <c r="L107" i="1"/>
  <c r="L103" i="1"/>
  <c r="L100" i="1"/>
  <c r="K91" i="1"/>
  <c r="L91" i="1" s="1"/>
  <c r="L120" i="1"/>
  <c r="L66" i="1"/>
  <c r="K66" i="1"/>
  <c r="L42" i="1"/>
  <c r="L72" i="1"/>
  <c r="L62" i="1"/>
  <c r="K80" i="1"/>
  <c r="L80" i="1" s="1"/>
  <c r="K142" i="1"/>
  <c r="L142" i="1" s="1"/>
  <c r="L112" i="1"/>
  <c r="L104" i="1"/>
  <c r="L61" i="1"/>
  <c r="L158" i="1"/>
  <c r="L70" i="1"/>
  <c r="L65" i="1"/>
  <c r="L54" i="1"/>
  <c r="L114" i="1"/>
  <c r="L106" i="1"/>
  <c r="L69" i="1"/>
  <c r="L53" i="1"/>
  <c r="K127" i="1"/>
  <c r="L127" i="1" s="1"/>
  <c r="L73" i="1" l="1"/>
  <c r="L121" i="1"/>
  <c r="L172" i="1"/>
  <c r="E25" i="1" l="1"/>
</calcChain>
</file>

<file path=xl/sharedStrings.xml><?xml version="1.0" encoding="utf-8"?>
<sst xmlns="http://schemas.openxmlformats.org/spreadsheetml/2006/main" count="531" uniqueCount="133">
  <si>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</si>
  <si>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</si>
  <si>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</si>
  <si>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</si>
  <si>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</si>
  <si>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</si>
  <si>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</si>
  <si>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</si>
  <si>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</si>
  <si>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</si>
  <si>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</si>
  <si>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</si>
  <si>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</si>
  <si>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</si>
  <si>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</si>
  <si>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18</t>
  </si>
  <si>
    <t>PORZ-STOS</t>
  </si>
  <si>
    <t>Wynoszenie i układanie pozostałości w stosy niewymiarowe</t>
  </si>
  <si>
    <t>M3P</t>
  </si>
  <si>
    <t xml:space="preserve"> 19</t>
  </si>
  <si>
    <t>PORZ-SPAL</t>
  </si>
  <si>
    <t>Spalanie gałęzi ułożonych w stosy</t>
  </si>
  <si>
    <t>102</t>
  </si>
  <si>
    <t>SADZ WIEL</t>
  </si>
  <si>
    <t>Sadzenie wielolatek z odkrytym systemem korzeniowym</t>
  </si>
  <si>
    <t>TSZT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</si>
  <si>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</si>
  <si>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</si>
  <si>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</si>
  <si>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</si>
  <si>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</si>
  <si>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</si>
  <si>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</si>
  <si>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</si>
  <si>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</si>
  <si>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HA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</si>
  <si>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</si>
  <si>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</si>
  <si>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</si>
  <si>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</si>
  <si>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</si>
  <si>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</si>
  <si>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</si>
  <si>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</si>
  <si>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</si>
  <si>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</si>
  <si>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</si>
  <si>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</si>
  <si>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147</t>
  </si>
  <si>
    <t>GRODZ-DEM</t>
  </si>
  <si>
    <t>Demontaż (likwidacja) ogrodzeń</t>
  </si>
  <si>
    <t>HM</t>
  </si>
  <si>
    <t>148</t>
  </si>
  <si>
    <t>K GRODZEŃ</t>
  </si>
  <si>
    <t>Naprawa (konserwacja) ogrodzeń upraw leśnych</t>
  </si>
  <si>
    <t>H</t>
  </si>
  <si>
    <t>157</t>
  </si>
  <si>
    <t>SZUK-PĘDR</t>
  </si>
  <si>
    <t>Badanie zapędraczenia gleby - dół o objętości 0,5 m3</t>
  </si>
  <si>
    <t>SZT</t>
  </si>
  <si>
    <t>159</t>
  </si>
  <si>
    <t>SZUK-OWAD</t>
  </si>
  <si>
    <t>Próbne poszukiwania owadów w ściółce</t>
  </si>
  <si>
    <t>167</t>
  </si>
  <si>
    <t>ZAW-BUD</t>
  </si>
  <si>
    <t>Wywieszanie nowych budek lęgowych i schronów dla nietoperzy</t>
  </si>
  <si>
    <t>169</t>
  </si>
  <si>
    <t>CZYSZ-BUD</t>
  </si>
  <si>
    <t>Czyszczenie budek lęgowych i schronów dla nietoperzy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</si>
  <si>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</si>
  <si>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</si>
  <si>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</si>
  <si>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</si>
  <si>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</si>
  <si>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</si>
  <si>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</si>
  <si>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</si>
  <si>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</si>
  <si>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</si>
  <si>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</si>
  <si>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</si>
  <si>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</si>
  <si>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</si>
  <si>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</si>
  <si>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</si>
  <si>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</si>
  <si>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</si>
  <si>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</si>
  <si>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</si>
  <si>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____________________________, dnia ______________</t>
  </si>
  <si>
    <t>FORMULARZ OFERTOWY</t>
  </si>
  <si>
    <t>Skarb Państwa</t>
  </si>
  <si>
    <t>Państwowe Gospodarstwo Leśne Lasy Państwowe</t>
  </si>
  <si>
    <t>Nadleśnictwo Staszów</t>
  </si>
  <si>
    <t xml:space="preserve">28-200 Staszów; Oględowska 4                  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</si>
  <si>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</si>
  <si>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</si>
  <si>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</si>
  <si>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</si>
  <si>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</si>
  <si>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</si>
  <si>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</si>
  <si>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</si>
  <si>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</si>
  <si>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</si>
  <si>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</si>
  <si>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</si>
  <si>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</si>
  <si>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</si>
  <si>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</si>
  <si>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</si>
  <si>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</si>
  <si>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Nazwa i adres wykonawcy oraz NIP</t>
  </si>
  <si>
    <t>1.  Za wykonanie przedmiotu zamówienia w tym Pakiecie oferujemy następujące wynagrodzenie brutto:</t>
  </si>
  <si>
    <t>2. Wynagrodzenie zaoferowane w pkt 1 powyżej wynika z poniższego Kosztorysu Ofertowego i stanowi sumę wartości całkowitych brutto za poszczególne pozycje (prace) tworzące ten Pakiet:</t>
  </si>
  <si>
    <r>
      <t xml:space="preserve">Odpowiadając na ogłoszenie o przetargu nieograniczonym na „Wykonywanie usług z zakresu gospodarki leśnej na terenie Nadleśnictwa Staszów w roku 2025''  składamy niniejszym ofertę na </t>
    </r>
    <r>
      <rPr>
        <b/>
        <sz val="11"/>
        <color rgb="FF333333"/>
        <rFont val="Arial"/>
        <family val="2"/>
        <charset val="238"/>
      </rPr>
      <t xml:space="preserve">pakiet nr II </t>
    </r>
    <r>
      <rPr>
        <sz val="11"/>
        <color rgb="FF333333"/>
        <rFont val="Arial"/>
        <family val="2"/>
        <charset val="238"/>
      </rPr>
      <t>tego zamówienia:</t>
    </r>
  </si>
  <si>
    <t>Leśnictwo Wiśniówka</t>
  </si>
  <si>
    <t xml:space="preserve">  1</t>
  </si>
  <si>
    <t>CWD-P</t>
  </si>
  <si>
    <t>Całkowity wyrób drewna pilarką</t>
  </si>
  <si>
    <t>104</t>
  </si>
  <si>
    <t>SADZ POP</t>
  </si>
  <si>
    <t>Sadzenie jednolatek i wielolatek w poprawkach i uzupełnieniach</t>
  </si>
  <si>
    <t>127</t>
  </si>
  <si>
    <t>CW-W</t>
  </si>
  <si>
    <t>Czyszczenia wczesne</t>
  </si>
  <si>
    <t>Leśnictwo Szczeka</t>
  </si>
  <si>
    <t>Cięcia zupełne - rębne (rębnie I)</t>
  </si>
  <si>
    <t>101</t>
  </si>
  <si>
    <t>SADZ 1R</t>
  </si>
  <si>
    <t>Sadzenie 1-latek z odkrytym systemem korzeniowym</t>
  </si>
  <si>
    <t>Leśnictwo Pliskowola</t>
  </si>
  <si>
    <t>PLN.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</si>
</sst>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9"/>
      <color rgb="FF333333"/>
      <name val="Arial"/>
      <family val="2"/>
      <charset val="238"/>
    </font>
    <font>
      <b/>
      <sz val="11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0"/>
      <color rgb="FF000000"/>
      <name val="Arial"/>
    </font>
    <font>
      <sz val="9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2">
    <xf numFmtId="0" fontId="0" fillId="0" borderId="0"/>
    <xf numFmtId="9" fontId="13" fillId="0" borderId="0" applyFont="0" applyFill="0" applyBorder="0" applyAlignment="0" applyProtection="0"/>
  </cellStyleXfs>
  <cellXfs count="48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0" fillId="2" borderId="0" xfId="0" applyNumberFormat="1" applyFont="1" applyFill="1" applyAlignment="1">
      <alignment vertical="top"/>
    </xf>
    <xf numFmtId="49" fontId="3" fillId="2" borderId="0" xfId="0" applyNumberFormat="1" applyFont="1" applyFill="1" applyAlignment="1">
      <alignment vertical="top"/>
    </xf>
    <xf numFmtId="49" fontId="8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left"/>
    </xf>
    <xf numFmtId="0" fontId="12" fillId="0" borderId="0" xfId="0" applyFont="1"/>
    <xf numFmtId="49" fontId="4" fillId="2" borderId="5" xfId="0" applyNumberFormat="1" applyFont="1" applyFill="1" applyBorder="1" applyAlignment="1">
      <alignment vertical="center"/>
    </xf>
    <xf numFmtId="49" fontId="4" fillId="2" borderId="6" xfId="0" applyNumberFormat="1" applyFont="1" applyFill="1" applyBorder="1" applyAlignment="1">
      <alignment vertical="center"/>
    </xf>
    <xf numFmtId="49" fontId="1" fillId="2" borderId="5" xfId="0" applyNumberFormat="1" applyFont="1" applyFill="1" applyBorder="1"/>
    <xf numFmtId="49" fontId="1" fillId="2" borderId="6" xfId="0" applyNumberFormat="1" applyFont="1" applyFill="1" applyBorder="1"/>
    <xf numFmtId="4" fontId="4" fillId="2" borderId="7" xfId="0" applyNumberFormat="1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horizontal="right" vertical="center"/>
    </xf>
    <xf numFmtId="4" fontId="1" fillId="2" borderId="0" xfId="0" applyNumberFormat="1" applyFont="1" applyFill="1" applyAlignment="1">
      <alignment horizontal="left"/>
    </xf>
    <xf numFmtId="4" fontId="8" fillId="2" borderId="0" xfId="0" applyNumberFormat="1" applyFont="1" applyFill="1" applyAlignment="1">
      <alignment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9" fontId="2" fillId="3" borderId="1" xfId="1" applyFont="1" applyFill="1" applyBorder="1" applyAlignment="1">
      <alignment horizontal="center" vertical="center" wrapText="1"/>
    </xf>
    <xf numFmtId="9" fontId="1" fillId="2" borderId="1" xfId="1" applyFont="1" applyFill="1" applyBorder="1" applyAlignment="1">
      <alignment horizontal="center" vertical="center"/>
    </xf>
    <xf numFmtId="9" fontId="1" fillId="2" borderId="0" xfId="1" applyFont="1" applyFill="1" applyAlignment="1">
      <alignment horizontal="left"/>
    </xf>
    <xf numFmtId="9" fontId="8" fillId="2" borderId="0" xfId="1" applyFont="1" applyFill="1" applyAlignment="1">
      <alignment vertical="center"/>
    </xf>
    <xf numFmtId="9" fontId="4" fillId="2" borderId="6" xfId="1" applyFont="1" applyFill="1" applyBorder="1" applyAlignment="1">
      <alignment vertical="center"/>
    </xf>
    <xf numFmtId="9" fontId="1" fillId="2" borderId="6" xfId="1" applyFont="1" applyFill="1" applyBorder="1" applyAlignment="1"/>
    <xf numFmtId="9" fontId="0" fillId="0" borderId="0" xfId="1" applyFont="1"/>
    <xf numFmtId="4" fontId="8" fillId="2" borderId="0" xfId="0" applyNumberFormat="1" applyFont="1" applyFill="1" applyAlignment="1">
      <alignment vertical="center" wrapText="1"/>
    </xf>
    <xf numFmtId="49" fontId="4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49" fontId="5" fillId="2" borderId="0" xfId="0" applyNumberFormat="1" applyFont="1" applyFill="1" applyAlignment="1">
      <alignment horizontal="right" vertical="top"/>
    </xf>
    <xf numFmtId="0" fontId="6" fillId="2" borderId="3" xfId="0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4" fillId="3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right" vertical="center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209"/>
  <sheetViews>
    <sheetView tabSelected="1" topLeftCell="A162" workbookViewId="0">
      <selection activeCell="H150" sqref="H150:H169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13.85546875" customWidth="1"/>
  </cols>
  <sheetData>
    <row r="1" spans="2:12" ht="14.25" x14ac:dyDescent="0.2">
      <c r="B1" s="1"/>
      <c r="C1" s="1"/>
      <c r="D1" s="1"/>
      <c r="E1" s="1"/>
      <c r="F1" s="1"/>
      <c r="G1" s="1"/>
      <c r="H1" s="1"/>
      <c r="I1" s="38" t="s">
        <v>88</v>
      </c>
      <c r="J1" s="38"/>
      <c r="K1" s="38"/>
      <c r="L1" s="38"/>
    </row>
    <row r="2" spans="2:12" x14ac:dyDescent="0.2"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2:12" ht="15" x14ac:dyDescent="0.2">
      <c r="B3" s="39"/>
      <c r="C3" s="39"/>
      <c r="D3" s="39"/>
      <c r="E3" s="1"/>
      <c r="F3" s="1"/>
      <c r="G3" s="1"/>
      <c r="H3" s="1"/>
      <c r="I3" s="1"/>
      <c r="J3" s="1"/>
      <c r="K3" s="1"/>
      <c r="L3" s="1"/>
    </row>
    <row r="4" spans="2:12" x14ac:dyDescent="0.2"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2:12" ht="15" x14ac:dyDescent="0.2">
      <c r="B5" s="39"/>
      <c r="C5" s="39"/>
      <c r="D5" s="39"/>
      <c r="E5" s="1"/>
      <c r="F5" s="1"/>
      <c r="G5" s="1"/>
      <c r="H5" s="1"/>
      <c r="I5" s="1"/>
      <c r="J5" s="1"/>
      <c r="K5" s="1"/>
      <c r="L5" s="1"/>
    </row>
    <row r="6" spans="2:12" x14ac:dyDescent="0.2"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2:12" ht="15" x14ac:dyDescent="0.2">
      <c r="B7" s="39"/>
      <c r="C7" s="39"/>
      <c r="D7" s="39"/>
      <c r="E7" s="1"/>
      <c r="F7" s="1"/>
      <c r="G7" s="1"/>
      <c r="H7" s="1"/>
      <c r="I7" s="1"/>
      <c r="J7" s="1"/>
      <c r="K7" s="1"/>
      <c r="L7" s="1"/>
    </row>
    <row r="8" spans="2:12" x14ac:dyDescent="0.2"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2:12" x14ac:dyDescent="0.2">
      <c r="B9" s="9" t="s">
        <v>112</v>
      </c>
      <c r="C9" s="10"/>
      <c r="D9" s="10"/>
      <c r="E9" s="1"/>
      <c r="F9" s="1"/>
      <c r="G9" s="1"/>
      <c r="H9" s="1"/>
      <c r="I9" s="1"/>
      <c r="J9" s="1"/>
      <c r="K9" s="1"/>
      <c r="L9" s="1"/>
    </row>
    <row r="10" spans="2:12" x14ac:dyDescent="0.2">
      <c r="B10" s="10"/>
      <c r="C10" s="10"/>
      <c r="D10" s="10"/>
      <c r="E10" s="1"/>
      <c r="F10" s="1"/>
      <c r="G10" s="40" t="s">
        <v>89</v>
      </c>
      <c r="H10" s="40"/>
      <c r="I10" s="40"/>
      <c r="J10" s="40"/>
      <c r="K10" s="40"/>
      <c r="L10" s="40"/>
    </row>
    <row r="11" spans="2:12" x14ac:dyDescent="0.2">
      <c r="B11" s="1"/>
      <c r="C11" s="1"/>
      <c r="D11" s="1"/>
      <c r="E11" s="1"/>
      <c r="F11" s="1"/>
      <c r="G11" s="40"/>
      <c r="H11" s="40"/>
      <c r="I11" s="40"/>
      <c r="J11" s="40"/>
      <c r="K11" s="40"/>
      <c r="L11" s="40"/>
    </row>
    <row r="12" spans="2:12" x14ac:dyDescent="0.2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2:12" ht="34.5" customHeight="1" x14ac:dyDescent="0.2">
      <c r="B13" s="1"/>
      <c r="C13" s="1"/>
      <c r="D13" s="1"/>
      <c r="E13" s="34" t="s">
        <v>90</v>
      </c>
      <c r="F13" s="34"/>
      <c r="G13" s="34"/>
      <c r="H13" s="1"/>
      <c r="I13" s="1"/>
      <c r="J13" s="1"/>
      <c r="K13" s="1"/>
      <c r="L13" s="1"/>
    </row>
    <row r="14" spans="2:12" x14ac:dyDescent="0.2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2:12" ht="15.75" x14ac:dyDescent="0.2">
      <c r="B15" s="11" t="s">
        <v>91</v>
      </c>
      <c r="C15" s="11"/>
      <c r="D15" s="1"/>
      <c r="E15" s="1"/>
      <c r="F15" s="1"/>
      <c r="G15" s="1"/>
      <c r="H15" s="1"/>
      <c r="I15" s="1"/>
      <c r="J15" s="1"/>
      <c r="K15" s="1"/>
      <c r="L15" s="1"/>
    </row>
    <row r="16" spans="2:12" x14ac:dyDescent="0.2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2:12" ht="15.75" x14ac:dyDescent="0.2">
      <c r="B17" s="11" t="s">
        <v>92</v>
      </c>
      <c r="C17" s="11"/>
      <c r="D17" s="1"/>
      <c r="E17" s="1"/>
      <c r="F17" s="1"/>
      <c r="G17" s="1"/>
      <c r="H17" s="1"/>
      <c r="I17" s="1"/>
      <c r="J17" s="1"/>
      <c r="K17" s="1"/>
      <c r="L17" s="1"/>
    </row>
    <row r="18" spans="2:12" x14ac:dyDescent="0.2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2:12" ht="15.75" x14ac:dyDescent="0.2">
      <c r="B19" s="11" t="s">
        <v>93</v>
      </c>
      <c r="C19" s="11"/>
      <c r="D19" s="1"/>
      <c r="E19" s="1"/>
      <c r="F19" s="1"/>
      <c r="G19" s="1"/>
      <c r="H19" s="1"/>
      <c r="I19" s="1"/>
      <c r="J19" s="1"/>
      <c r="K19" s="1"/>
      <c r="L19" s="1"/>
    </row>
    <row r="20" spans="2:12" x14ac:dyDescent="0.2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2:12" ht="15.75" x14ac:dyDescent="0.2">
      <c r="B21" s="11" t="s">
        <v>94</v>
      </c>
      <c r="C21" s="11"/>
      <c r="D21" s="1"/>
      <c r="E21" s="1"/>
      <c r="F21" s="1"/>
      <c r="G21" s="1"/>
      <c r="H21" s="1"/>
      <c r="I21" s="1"/>
      <c r="J21" s="1"/>
      <c r="K21" s="1"/>
      <c r="L21" s="1"/>
    </row>
    <row r="22" spans="2:12" x14ac:dyDescent="0.2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2:12" ht="54" customHeight="1" x14ac:dyDescent="0.2">
      <c r="B23" s="35" t="s">
        <v>115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</row>
    <row r="24" spans="2:12" ht="14.25" customHeight="1" x14ac:dyDescent="0.2">
      <c r="B24" s="36" t="s">
        <v>113</v>
      </c>
      <c r="C24" s="36"/>
      <c r="D24" s="36"/>
      <c r="E24" s="36"/>
      <c r="F24" s="36"/>
      <c r="G24" s="36"/>
      <c r="H24" s="36"/>
      <c r="I24" s="36"/>
      <c r="J24" s="36"/>
      <c r="K24" s="36"/>
      <c r="L24" s="36"/>
    </row>
    <row r="25" spans="2:12" ht="37.5" customHeight="1" x14ac:dyDescent="0.2">
      <c r="B25" s="1"/>
      <c r="C25" s="12"/>
      <c r="D25" s="12"/>
      <c r="E25" s="32">
        <f>L73+L121+L172</f>
        <v>0</v>
      </c>
      <c r="F25" s="12" t="s">
        <v>132</v>
      </c>
      <c r="G25" s="12"/>
      <c r="H25" s="12"/>
      <c r="I25" s="12"/>
      <c r="J25" s="12"/>
      <c r="K25" s="12"/>
      <c r="L25" s="12"/>
    </row>
    <row r="26" spans="2:12" ht="41.25" customHeight="1" x14ac:dyDescent="0.2">
      <c r="B26" s="37" t="s">
        <v>114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</row>
    <row r="27" spans="2:12" s="1" customFormat="1" ht="21" customHeight="1" x14ac:dyDescent="0.2"/>
    <row r="28" spans="2:12" s="1" customFormat="1" ht="21" customHeight="1" x14ac:dyDescent="0.25">
      <c r="B28" s="13" t="s">
        <v>116</v>
      </c>
    </row>
    <row r="29" spans="2:12" s="1" customFormat="1" ht="19.5" customHeight="1" x14ac:dyDescent="0.2">
      <c r="B29" s="11" t="s">
        <v>95</v>
      </c>
      <c r="C29" s="11"/>
      <c r="D29" s="11"/>
      <c r="E29" s="11"/>
      <c r="F29" s="11"/>
      <c r="G29" s="11"/>
      <c r="H29" s="11"/>
      <c r="I29" s="11"/>
      <c r="J29" s="11"/>
      <c r="K29" s="11"/>
    </row>
    <row r="30" spans="2:12" s="1" customFormat="1" ht="5.25" customHeight="1" x14ac:dyDescent="0.2"/>
    <row r="31" spans="2:12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25" t="s">
        <v>8</v>
      </c>
      <c r="K31" s="4" t="s">
        <v>9</v>
      </c>
      <c r="L31" s="3" t="s">
        <v>10</v>
      </c>
    </row>
    <row r="32" spans="2:12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6255</v>
      </c>
      <c r="H32" s="47">
        <v>0</v>
      </c>
      <c r="I32" s="20">
        <f>G32*H32</f>
        <v>0</v>
      </c>
      <c r="J32" s="26">
        <v>0.08</v>
      </c>
      <c r="K32" s="20">
        <f>I32*J32</f>
        <v>0</v>
      </c>
      <c r="L32" s="20">
        <f>I32+K32</f>
        <v>0</v>
      </c>
    </row>
    <row r="33" spans="2:12" s="1" customFormat="1" ht="3.2" customHeight="1" x14ac:dyDescent="0.2">
      <c r="H33" s="21"/>
      <c r="I33" s="21"/>
      <c r="J33" s="27"/>
      <c r="K33" s="21"/>
      <c r="L33" s="21"/>
    </row>
    <row r="34" spans="2:12" s="1" customFormat="1" ht="18.2" customHeight="1" x14ac:dyDescent="0.2">
      <c r="B34" s="11" t="s">
        <v>96</v>
      </c>
      <c r="C34" s="11"/>
      <c r="D34" s="11"/>
      <c r="E34" s="11"/>
      <c r="F34" s="11"/>
      <c r="G34" s="11"/>
      <c r="H34" s="22"/>
      <c r="I34" s="22"/>
      <c r="J34" s="28"/>
      <c r="K34" s="22"/>
      <c r="L34" s="21"/>
    </row>
    <row r="35" spans="2:12" s="1" customFormat="1" ht="5.25" customHeight="1" x14ac:dyDescent="0.2">
      <c r="H35" s="21"/>
      <c r="I35" s="21"/>
      <c r="J35" s="27"/>
      <c r="K35" s="21"/>
      <c r="L35" s="21"/>
    </row>
    <row r="36" spans="2:12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23" t="s">
        <v>6</v>
      </c>
      <c r="I36" s="23" t="s">
        <v>7</v>
      </c>
      <c r="J36" s="25" t="s">
        <v>8</v>
      </c>
      <c r="K36" s="23" t="s">
        <v>9</v>
      </c>
      <c r="L36" s="23" t="s">
        <v>10</v>
      </c>
    </row>
    <row r="37" spans="2:12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2521</v>
      </c>
      <c r="H37" s="47">
        <v>0</v>
      </c>
      <c r="I37" s="20">
        <f>G37*H37</f>
        <v>0</v>
      </c>
      <c r="J37" s="26">
        <v>0.08</v>
      </c>
      <c r="K37" s="20">
        <f>I37*J37</f>
        <v>0</v>
      </c>
      <c r="L37" s="20">
        <f>I37+K37</f>
        <v>0</v>
      </c>
    </row>
    <row r="38" spans="2:12" s="1" customFormat="1" ht="3.2" customHeight="1" x14ac:dyDescent="0.2">
      <c r="H38" s="21"/>
      <c r="I38" s="21"/>
      <c r="J38" s="27"/>
      <c r="K38" s="21"/>
      <c r="L38" s="21"/>
    </row>
    <row r="39" spans="2:12" s="1" customFormat="1" ht="18.2" customHeight="1" x14ac:dyDescent="0.2">
      <c r="B39" s="11" t="s">
        <v>97</v>
      </c>
      <c r="C39" s="11"/>
      <c r="D39" s="11"/>
      <c r="E39" s="11"/>
      <c r="F39" s="11"/>
      <c r="G39" s="11"/>
      <c r="H39" s="22"/>
      <c r="I39" s="22"/>
      <c r="J39" s="28"/>
      <c r="K39" s="22"/>
      <c r="L39" s="21"/>
    </row>
    <row r="40" spans="2:12" s="1" customFormat="1" ht="5.25" customHeight="1" x14ac:dyDescent="0.2">
      <c r="H40" s="21"/>
      <c r="I40" s="21"/>
      <c r="J40" s="27"/>
      <c r="K40" s="21"/>
      <c r="L40" s="21"/>
    </row>
    <row r="41" spans="2:12" s="1" customFormat="1" ht="45.4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23" t="s">
        <v>6</v>
      </c>
      <c r="I41" s="23" t="s">
        <v>7</v>
      </c>
      <c r="J41" s="25" t="s">
        <v>8</v>
      </c>
      <c r="K41" s="23" t="s">
        <v>9</v>
      </c>
      <c r="L41" s="23" t="s">
        <v>10</v>
      </c>
    </row>
    <row r="42" spans="2:12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566</v>
      </c>
      <c r="H42" s="47">
        <v>0</v>
      </c>
      <c r="I42" s="20">
        <f>G42*H42</f>
        <v>0</v>
      </c>
      <c r="J42" s="26">
        <v>0.08</v>
      </c>
      <c r="K42" s="20">
        <f>I42*J42</f>
        <v>0</v>
      </c>
      <c r="L42" s="20">
        <f>I42+K42</f>
        <v>0</v>
      </c>
    </row>
    <row r="43" spans="2:12" s="1" customFormat="1" ht="3.2" customHeight="1" x14ac:dyDescent="0.2">
      <c r="H43" s="21"/>
      <c r="I43" s="21"/>
      <c r="J43" s="27"/>
      <c r="K43" s="21"/>
      <c r="L43" s="21"/>
    </row>
    <row r="44" spans="2:12" s="1" customFormat="1" ht="18.2" customHeight="1" x14ac:dyDescent="0.2">
      <c r="B44" s="11" t="s">
        <v>98</v>
      </c>
      <c r="C44" s="11"/>
      <c r="D44" s="11"/>
      <c r="E44" s="11"/>
      <c r="F44" s="11"/>
      <c r="G44" s="11"/>
      <c r="H44" s="22"/>
      <c r="I44" s="22"/>
      <c r="J44" s="28"/>
      <c r="K44" s="22"/>
      <c r="L44" s="21"/>
    </row>
    <row r="45" spans="2:12" s="1" customFormat="1" ht="5.25" customHeight="1" x14ac:dyDescent="0.2">
      <c r="H45" s="21"/>
      <c r="I45" s="21"/>
      <c r="J45" s="27"/>
      <c r="K45" s="21"/>
      <c r="L45" s="21"/>
    </row>
    <row r="46" spans="2:12" s="1" customFormat="1" ht="45.4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23" t="s">
        <v>6</v>
      </c>
      <c r="I46" s="23" t="s">
        <v>7</v>
      </c>
      <c r="J46" s="25" t="s">
        <v>8</v>
      </c>
      <c r="K46" s="23" t="s">
        <v>9</v>
      </c>
      <c r="L46" s="23" t="s">
        <v>10</v>
      </c>
    </row>
    <row r="47" spans="2:12" s="1" customFormat="1" ht="19.7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360</v>
      </c>
      <c r="H47" s="47">
        <v>0</v>
      </c>
      <c r="I47" s="20">
        <f>G47*H47</f>
        <v>0</v>
      </c>
      <c r="J47" s="26">
        <v>0.08</v>
      </c>
      <c r="K47" s="20">
        <f>I47*J47</f>
        <v>0</v>
      </c>
      <c r="L47" s="20">
        <f>I47+K47</f>
        <v>0</v>
      </c>
    </row>
    <row r="48" spans="2:12" s="1" customFormat="1" ht="9" customHeight="1" x14ac:dyDescent="0.2">
      <c r="H48" s="21"/>
      <c r="I48" s="21"/>
      <c r="J48" s="27"/>
      <c r="K48" s="21"/>
      <c r="L48" s="21"/>
    </row>
    <row r="49" spans="2:12" s="1" customFormat="1" ht="45.4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23" t="s">
        <v>6</v>
      </c>
      <c r="I49" s="23" t="s">
        <v>7</v>
      </c>
      <c r="J49" s="25" t="s">
        <v>8</v>
      </c>
      <c r="K49" s="23" t="s">
        <v>9</v>
      </c>
      <c r="L49" s="23" t="s">
        <v>10</v>
      </c>
    </row>
    <row r="50" spans="2:12" s="1" customFormat="1" ht="28.7" customHeight="1" x14ac:dyDescent="0.2">
      <c r="B50" s="5">
        <v>5</v>
      </c>
      <c r="C50" s="6" t="s">
        <v>15</v>
      </c>
      <c r="D50" s="6" t="s">
        <v>16</v>
      </c>
      <c r="E50" s="7" t="s">
        <v>17</v>
      </c>
      <c r="F50" s="6" t="s">
        <v>18</v>
      </c>
      <c r="G50" s="8">
        <v>65</v>
      </c>
      <c r="H50" s="47">
        <v>0</v>
      </c>
      <c r="I50" s="20">
        <f>G50*H50</f>
        <v>0</v>
      </c>
      <c r="J50" s="26">
        <v>0.08</v>
      </c>
      <c r="K50" s="20">
        <f>I50*J50</f>
        <v>0</v>
      </c>
      <c r="L50" s="20">
        <f>I50+K50</f>
        <v>0</v>
      </c>
    </row>
    <row r="51" spans="2:12" s="1" customFormat="1" ht="19.7" customHeight="1" x14ac:dyDescent="0.2">
      <c r="B51" s="5">
        <v>6</v>
      </c>
      <c r="C51" s="6" t="s">
        <v>19</v>
      </c>
      <c r="D51" s="6" t="s">
        <v>20</v>
      </c>
      <c r="E51" s="7" t="s">
        <v>21</v>
      </c>
      <c r="F51" s="6" t="s">
        <v>18</v>
      </c>
      <c r="G51" s="8">
        <v>65</v>
      </c>
      <c r="H51" s="47">
        <v>0</v>
      </c>
      <c r="I51" s="20">
        <f t="shared" ref="I51:I70" si="0">G51*H51</f>
        <v>0</v>
      </c>
      <c r="J51" s="26">
        <v>0.08</v>
      </c>
      <c r="K51" s="20">
        <f t="shared" ref="K51:K70" si="1">I51*J51</f>
        <v>0</v>
      </c>
      <c r="L51" s="20">
        <f t="shared" ref="L51:L70" si="2">I51+K51</f>
        <v>0</v>
      </c>
    </row>
    <row r="52" spans="2:12" s="1" customFormat="1" ht="19.7" customHeight="1" x14ac:dyDescent="0.2">
      <c r="B52" s="5">
        <v>7</v>
      </c>
      <c r="C52" s="6" t="s">
        <v>22</v>
      </c>
      <c r="D52" s="6" t="s">
        <v>23</v>
      </c>
      <c r="E52" s="7" t="s">
        <v>24</v>
      </c>
      <c r="F52" s="6" t="s">
        <v>25</v>
      </c>
      <c r="G52" s="8">
        <v>16.899999999999999</v>
      </c>
      <c r="H52" s="47">
        <v>0</v>
      </c>
      <c r="I52" s="20">
        <f t="shared" si="0"/>
        <v>0</v>
      </c>
      <c r="J52" s="26">
        <v>0.08</v>
      </c>
      <c r="K52" s="20">
        <f t="shared" si="1"/>
        <v>0</v>
      </c>
      <c r="L52" s="20">
        <f t="shared" si="2"/>
        <v>0</v>
      </c>
    </row>
    <row r="53" spans="2:12" s="1" customFormat="1" ht="19.7" customHeight="1" x14ac:dyDescent="0.2">
      <c r="B53" s="5">
        <v>8</v>
      </c>
      <c r="C53" s="6" t="s">
        <v>26</v>
      </c>
      <c r="D53" s="6" t="s">
        <v>27</v>
      </c>
      <c r="E53" s="7" t="s">
        <v>28</v>
      </c>
      <c r="F53" s="6" t="s">
        <v>25</v>
      </c>
      <c r="G53" s="8">
        <v>93.45</v>
      </c>
      <c r="H53" s="47">
        <v>0</v>
      </c>
      <c r="I53" s="20">
        <f t="shared" si="0"/>
        <v>0</v>
      </c>
      <c r="J53" s="26">
        <v>0.08</v>
      </c>
      <c r="K53" s="20">
        <f t="shared" si="1"/>
        <v>0</v>
      </c>
      <c r="L53" s="20">
        <f t="shared" si="2"/>
        <v>0</v>
      </c>
    </row>
    <row r="54" spans="2:12" s="1" customFormat="1" ht="19.7" customHeight="1" x14ac:dyDescent="0.2">
      <c r="B54" s="5">
        <v>9</v>
      </c>
      <c r="C54" s="6" t="s">
        <v>29</v>
      </c>
      <c r="D54" s="6" t="s">
        <v>30</v>
      </c>
      <c r="E54" s="7" t="s">
        <v>31</v>
      </c>
      <c r="F54" s="6" t="s">
        <v>25</v>
      </c>
      <c r="G54" s="8">
        <v>57.15</v>
      </c>
      <c r="H54" s="47">
        <v>0</v>
      </c>
      <c r="I54" s="20">
        <f t="shared" si="0"/>
        <v>0</v>
      </c>
      <c r="J54" s="26">
        <v>0.08</v>
      </c>
      <c r="K54" s="20">
        <f t="shared" si="1"/>
        <v>0</v>
      </c>
      <c r="L54" s="20">
        <f t="shared" si="2"/>
        <v>0</v>
      </c>
    </row>
    <row r="55" spans="2:12" s="1" customFormat="1" ht="28.7" customHeight="1" x14ac:dyDescent="0.2">
      <c r="B55" s="5">
        <v>10</v>
      </c>
      <c r="C55" s="6" t="s">
        <v>32</v>
      </c>
      <c r="D55" s="6" t="s">
        <v>33</v>
      </c>
      <c r="E55" s="7" t="s">
        <v>34</v>
      </c>
      <c r="F55" s="6" t="s">
        <v>35</v>
      </c>
      <c r="G55" s="8">
        <v>67</v>
      </c>
      <c r="H55" s="47">
        <v>0</v>
      </c>
      <c r="I55" s="20">
        <f t="shared" si="0"/>
        <v>0</v>
      </c>
      <c r="J55" s="26">
        <v>0.08</v>
      </c>
      <c r="K55" s="20">
        <f t="shared" si="1"/>
        <v>0</v>
      </c>
      <c r="L55" s="20">
        <f t="shared" si="2"/>
        <v>0</v>
      </c>
    </row>
    <row r="56" spans="2:12" s="1" customFormat="1" ht="28.7" customHeight="1" x14ac:dyDescent="0.2">
      <c r="B56" s="5">
        <v>11</v>
      </c>
      <c r="C56" s="6" t="s">
        <v>36</v>
      </c>
      <c r="D56" s="6" t="s">
        <v>37</v>
      </c>
      <c r="E56" s="7" t="s">
        <v>38</v>
      </c>
      <c r="F56" s="6" t="s">
        <v>35</v>
      </c>
      <c r="G56" s="8">
        <v>3</v>
      </c>
      <c r="H56" s="47">
        <v>0</v>
      </c>
      <c r="I56" s="20">
        <f t="shared" si="0"/>
        <v>0</v>
      </c>
      <c r="J56" s="26">
        <v>0.08</v>
      </c>
      <c r="K56" s="20">
        <f t="shared" si="1"/>
        <v>0</v>
      </c>
      <c r="L56" s="20">
        <f t="shared" si="2"/>
        <v>0</v>
      </c>
    </row>
    <row r="57" spans="2:12" s="1" customFormat="1" ht="28.7" customHeight="1" x14ac:dyDescent="0.2">
      <c r="B57" s="5">
        <v>12</v>
      </c>
      <c r="C57" s="6" t="s">
        <v>39</v>
      </c>
      <c r="D57" s="6" t="s">
        <v>40</v>
      </c>
      <c r="E57" s="7" t="s">
        <v>41</v>
      </c>
      <c r="F57" s="6" t="s">
        <v>35</v>
      </c>
      <c r="G57" s="8">
        <v>1</v>
      </c>
      <c r="H57" s="47">
        <v>0</v>
      </c>
      <c r="I57" s="20">
        <f t="shared" si="0"/>
        <v>0</v>
      </c>
      <c r="J57" s="26">
        <v>0.08</v>
      </c>
      <c r="K57" s="20">
        <f t="shared" si="1"/>
        <v>0</v>
      </c>
      <c r="L57" s="20">
        <f t="shared" si="2"/>
        <v>0</v>
      </c>
    </row>
    <row r="58" spans="2:12" s="1" customFormat="1" ht="19.7" customHeight="1" x14ac:dyDescent="0.2">
      <c r="B58" s="5">
        <v>13</v>
      </c>
      <c r="C58" s="6" t="s">
        <v>42</v>
      </c>
      <c r="D58" s="6" t="s">
        <v>43</v>
      </c>
      <c r="E58" s="7" t="s">
        <v>44</v>
      </c>
      <c r="F58" s="6" t="s">
        <v>35</v>
      </c>
      <c r="G58" s="8">
        <v>35.19</v>
      </c>
      <c r="H58" s="47">
        <v>0</v>
      </c>
      <c r="I58" s="20">
        <f t="shared" si="0"/>
        <v>0</v>
      </c>
      <c r="J58" s="26">
        <v>0.08</v>
      </c>
      <c r="K58" s="20">
        <f t="shared" si="1"/>
        <v>0</v>
      </c>
      <c r="L58" s="20">
        <f t="shared" si="2"/>
        <v>0</v>
      </c>
    </row>
    <row r="59" spans="2:12" s="1" customFormat="1" ht="28.7" customHeight="1" x14ac:dyDescent="0.2">
      <c r="B59" s="5">
        <v>14</v>
      </c>
      <c r="C59" s="6" t="s">
        <v>45</v>
      </c>
      <c r="D59" s="6" t="s">
        <v>46</v>
      </c>
      <c r="E59" s="7" t="s">
        <v>47</v>
      </c>
      <c r="F59" s="6" t="s">
        <v>35</v>
      </c>
      <c r="G59" s="8">
        <v>5.93</v>
      </c>
      <c r="H59" s="47">
        <v>0</v>
      </c>
      <c r="I59" s="20">
        <f t="shared" si="0"/>
        <v>0</v>
      </c>
      <c r="J59" s="26">
        <v>0.08</v>
      </c>
      <c r="K59" s="20">
        <f t="shared" si="1"/>
        <v>0</v>
      </c>
      <c r="L59" s="20">
        <f t="shared" si="2"/>
        <v>0</v>
      </c>
    </row>
    <row r="60" spans="2:12" s="1" customFormat="1" ht="19.7" customHeight="1" x14ac:dyDescent="0.2">
      <c r="B60" s="5">
        <v>15</v>
      </c>
      <c r="C60" s="6" t="s">
        <v>48</v>
      </c>
      <c r="D60" s="6" t="s">
        <v>49</v>
      </c>
      <c r="E60" s="7" t="s">
        <v>50</v>
      </c>
      <c r="F60" s="6" t="s">
        <v>51</v>
      </c>
      <c r="G60" s="8">
        <v>20.04</v>
      </c>
      <c r="H60" s="47">
        <v>0</v>
      </c>
      <c r="I60" s="20">
        <f t="shared" si="0"/>
        <v>0</v>
      </c>
      <c r="J60" s="26">
        <v>0.23</v>
      </c>
      <c r="K60" s="20">
        <f t="shared" si="1"/>
        <v>0</v>
      </c>
      <c r="L60" s="20">
        <f t="shared" si="2"/>
        <v>0</v>
      </c>
    </row>
    <row r="61" spans="2:12" s="1" customFormat="1" ht="19.7" customHeight="1" x14ac:dyDescent="0.2">
      <c r="B61" s="5">
        <v>16</v>
      </c>
      <c r="C61" s="6" t="s">
        <v>52</v>
      </c>
      <c r="D61" s="6" t="s">
        <v>53</v>
      </c>
      <c r="E61" s="7" t="s">
        <v>54</v>
      </c>
      <c r="F61" s="6" t="s">
        <v>55</v>
      </c>
      <c r="G61" s="8">
        <v>120</v>
      </c>
      <c r="H61" s="47">
        <v>0</v>
      </c>
      <c r="I61" s="20">
        <f t="shared" si="0"/>
        <v>0</v>
      </c>
      <c r="J61" s="26">
        <v>0.23</v>
      </c>
      <c r="K61" s="20">
        <f t="shared" si="1"/>
        <v>0</v>
      </c>
      <c r="L61" s="20">
        <f t="shared" si="2"/>
        <v>0</v>
      </c>
    </row>
    <row r="62" spans="2:12" s="1" customFormat="1" ht="19.7" customHeight="1" x14ac:dyDescent="0.2">
      <c r="B62" s="5">
        <v>17</v>
      </c>
      <c r="C62" s="6" t="s">
        <v>56</v>
      </c>
      <c r="D62" s="6" t="s">
        <v>57</v>
      </c>
      <c r="E62" s="7" t="s">
        <v>58</v>
      </c>
      <c r="F62" s="6" t="s">
        <v>59</v>
      </c>
      <c r="G62" s="8">
        <v>18</v>
      </c>
      <c r="H62" s="47">
        <v>0</v>
      </c>
      <c r="I62" s="20">
        <f t="shared" si="0"/>
        <v>0</v>
      </c>
      <c r="J62" s="26">
        <v>0.08</v>
      </c>
      <c r="K62" s="20">
        <f t="shared" si="1"/>
        <v>0</v>
      </c>
      <c r="L62" s="20">
        <f t="shared" si="2"/>
        <v>0</v>
      </c>
    </row>
    <row r="63" spans="2:12" s="1" customFormat="1" ht="19.7" customHeight="1" x14ac:dyDescent="0.2">
      <c r="B63" s="5">
        <v>18</v>
      </c>
      <c r="C63" s="6" t="s">
        <v>60</v>
      </c>
      <c r="D63" s="6" t="s">
        <v>61</v>
      </c>
      <c r="E63" s="7" t="s">
        <v>62</v>
      </c>
      <c r="F63" s="6" t="s">
        <v>59</v>
      </c>
      <c r="G63" s="8">
        <v>5</v>
      </c>
      <c r="H63" s="47">
        <v>0</v>
      </c>
      <c r="I63" s="20">
        <f t="shared" si="0"/>
        <v>0</v>
      </c>
      <c r="J63" s="26">
        <v>0.08</v>
      </c>
      <c r="K63" s="20">
        <f t="shared" si="1"/>
        <v>0</v>
      </c>
      <c r="L63" s="20">
        <f t="shared" si="2"/>
        <v>0</v>
      </c>
    </row>
    <row r="64" spans="2:12" s="1" customFormat="1" ht="28.7" customHeight="1" x14ac:dyDescent="0.2">
      <c r="B64" s="5">
        <v>19</v>
      </c>
      <c r="C64" s="6" t="s">
        <v>63</v>
      </c>
      <c r="D64" s="6" t="s">
        <v>64</v>
      </c>
      <c r="E64" s="7" t="s">
        <v>65</v>
      </c>
      <c r="F64" s="6" t="s">
        <v>59</v>
      </c>
      <c r="G64" s="8">
        <v>20</v>
      </c>
      <c r="H64" s="47">
        <v>0</v>
      </c>
      <c r="I64" s="20">
        <f t="shared" si="0"/>
        <v>0</v>
      </c>
      <c r="J64" s="26">
        <v>0.08</v>
      </c>
      <c r="K64" s="20">
        <f t="shared" si="1"/>
        <v>0</v>
      </c>
      <c r="L64" s="20">
        <f t="shared" si="2"/>
        <v>0</v>
      </c>
    </row>
    <row r="65" spans="2:12" s="1" customFormat="1" ht="19.7" customHeight="1" x14ac:dyDescent="0.2">
      <c r="B65" s="5">
        <v>20</v>
      </c>
      <c r="C65" s="6" t="s">
        <v>66</v>
      </c>
      <c r="D65" s="6" t="s">
        <v>67</v>
      </c>
      <c r="E65" s="7" t="s">
        <v>68</v>
      </c>
      <c r="F65" s="6" t="s">
        <v>59</v>
      </c>
      <c r="G65" s="8">
        <v>180</v>
      </c>
      <c r="H65" s="47">
        <v>0</v>
      </c>
      <c r="I65" s="20">
        <f t="shared" si="0"/>
        <v>0</v>
      </c>
      <c r="J65" s="26">
        <v>0.08</v>
      </c>
      <c r="K65" s="20">
        <f t="shared" si="1"/>
        <v>0</v>
      </c>
      <c r="L65" s="20">
        <f t="shared" si="2"/>
        <v>0</v>
      </c>
    </row>
    <row r="66" spans="2:12" s="1" customFormat="1" ht="19.7" customHeight="1" x14ac:dyDescent="0.2">
      <c r="B66" s="5">
        <v>21</v>
      </c>
      <c r="C66" s="6" t="s">
        <v>69</v>
      </c>
      <c r="D66" s="6" t="s">
        <v>70</v>
      </c>
      <c r="E66" s="7" t="s">
        <v>71</v>
      </c>
      <c r="F66" s="6" t="s">
        <v>55</v>
      </c>
      <c r="G66" s="8">
        <v>237</v>
      </c>
      <c r="H66" s="47">
        <v>0</v>
      </c>
      <c r="I66" s="20">
        <f t="shared" si="0"/>
        <v>0</v>
      </c>
      <c r="J66" s="26">
        <v>0.08</v>
      </c>
      <c r="K66" s="20">
        <f t="shared" si="1"/>
        <v>0</v>
      </c>
      <c r="L66" s="20">
        <f t="shared" si="2"/>
        <v>0</v>
      </c>
    </row>
    <row r="67" spans="2:12" s="1" customFormat="1" ht="19.7" customHeight="1" x14ac:dyDescent="0.2">
      <c r="B67" s="5">
        <v>22</v>
      </c>
      <c r="C67" s="6" t="s">
        <v>72</v>
      </c>
      <c r="D67" s="6" t="s">
        <v>73</v>
      </c>
      <c r="E67" s="7" t="s">
        <v>71</v>
      </c>
      <c r="F67" s="6" t="s">
        <v>55</v>
      </c>
      <c r="G67" s="8">
        <v>20</v>
      </c>
      <c r="H67" s="47">
        <v>0</v>
      </c>
      <c r="I67" s="20">
        <f t="shared" si="0"/>
        <v>0</v>
      </c>
      <c r="J67" s="26">
        <v>0.23</v>
      </c>
      <c r="K67" s="20">
        <f t="shared" si="1"/>
        <v>0</v>
      </c>
      <c r="L67" s="20">
        <f t="shared" si="2"/>
        <v>0</v>
      </c>
    </row>
    <row r="68" spans="2:12" s="1" customFormat="1" ht="19.7" customHeight="1" x14ac:dyDescent="0.2">
      <c r="B68" s="5">
        <v>23</v>
      </c>
      <c r="C68" s="6" t="s">
        <v>74</v>
      </c>
      <c r="D68" s="6" t="s">
        <v>75</v>
      </c>
      <c r="E68" s="7" t="s">
        <v>76</v>
      </c>
      <c r="F68" s="6" t="s">
        <v>55</v>
      </c>
      <c r="G68" s="8">
        <v>8</v>
      </c>
      <c r="H68" s="47">
        <v>0</v>
      </c>
      <c r="I68" s="20">
        <f t="shared" si="0"/>
        <v>0</v>
      </c>
      <c r="J68" s="26">
        <v>0.08</v>
      </c>
      <c r="K68" s="20">
        <f t="shared" si="1"/>
        <v>0</v>
      </c>
      <c r="L68" s="20">
        <f t="shared" si="2"/>
        <v>0</v>
      </c>
    </row>
    <row r="69" spans="2:12" s="1" customFormat="1" ht="19.7" customHeight="1" x14ac:dyDescent="0.2">
      <c r="B69" s="5">
        <v>24</v>
      </c>
      <c r="C69" s="6" t="s">
        <v>77</v>
      </c>
      <c r="D69" s="6" t="s">
        <v>78</v>
      </c>
      <c r="E69" s="7" t="s">
        <v>79</v>
      </c>
      <c r="F69" s="6" t="s">
        <v>55</v>
      </c>
      <c r="G69" s="8">
        <v>59</v>
      </c>
      <c r="H69" s="47">
        <v>0</v>
      </c>
      <c r="I69" s="20">
        <f t="shared" si="0"/>
        <v>0</v>
      </c>
      <c r="J69" s="26">
        <v>0.08</v>
      </c>
      <c r="K69" s="20">
        <f t="shared" si="1"/>
        <v>0</v>
      </c>
      <c r="L69" s="20">
        <f t="shared" si="2"/>
        <v>0</v>
      </c>
    </row>
    <row r="70" spans="2:12" s="1" customFormat="1" ht="19.7" customHeight="1" x14ac:dyDescent="0.2">
      <c r="B70" s="5">
        <v>25</v>
      </c>
      <c r="C70" s="6" t="s">
        <v>80</v>
      </c>
      <c r="D70" s="6" t="s">
        <v>81</v>
      </c>
      <c r="E70" s="7" t="s">
        <v>79</v>
      </c>
      <c r="F70" s="6" t="s">
        <v>55</v>
      </c>
      <c r="G70" s="8">
        <v>10</v>
      </c>
      <c r="H70" s="47">
        <v>0</v>
      </c>
      <c r="I70" s="20">
        <f t="shared" si="0"/>
        <v>0</v>
      </c>
      <c r="J70" s="26">
        <v>0.23</v>
      </c>
      <c r="K70" s="20">
        <f t="shared" si="1"/>
        <v>0</v>
      </c>
      <c r="L70" s="20">
        <f t="shared" si="2"/>
        <v>0</v>
      </c>
    </row>
    <row r="71" spans="2:12" s="1" customFormat="1" ht="55.9" customHeight="1" x14ac:dyDescent="0.2">
      <c r="J71" s="27"/>
    </row>
    <row r="72" spans="2:12" s="1" customFormat="1" ht="21.4" customHeight="1" x14ac:dyDescent="0.2">
      <c r="B72" s="33" t="s">
        <v>82</v>
      </c>
      <c r="C72" s="33"/>
      <c r="D72" s="33"/>
      <c r="E72" s="33"/>
      <c r="F72" s="15"/>
      <c r="G72" s="16"/>
      <c r="H72" s="16"/>
      <c r="I72" s="16"/>
      <c r="J72" s="29"/>
      <c r="K72" s="16"/>
      <c r="L72" s="19">
        <f>I32++I37+I42+I47+SUM(I50:I70)</f>
        <v>0</v>
      </c>
    </row>
    <row r="73" spans="2:12" s="1" customFormat="1" ht="21.4" customHeight="1" x14ac:dyDescent="0.2">
      <c r="B73" s="33" t="s">
        <v>83</v>
      </c>
      <c r="C73" s="33"/>
      <c r="D73" s="33"/>
      <c r="E73" s="33"/>
      <c r="F73" s="17"/>
      <c r="G73" s="18"/>
      <c r="H73" s="18"/>
      <c r="I73" s="18"/>
      <c r="J73" s="30"/>
      <c r="K73" s="18"/>
      <c r="L73" s="19">
        <f>L32+L37+L42+L47+SUM(L50:L70)</f>
        <v>0</v>
      </c>
    </row>
    <row r="74" spans="2:12" s="1" customFormat="1" ht="11.1" customHeight="1" x14ac:dyDescent="0.2">
      <c r="J74" s="27"/>
    </row>
    <row r="75" spans="2:12" s="1" customFormat="1" ht="20.25" customHeight="1" x14ac:dyDescent="0.25">
      <c r="B75" s="13" t="s">
        <v>126</v>
      </c>
      <c r="J75" s="27"/>
    </row>
    <row r="76" spans="2:12" ht="6.75" customHeight="1" x14ac:dyDescent="0.2">
      <c r="J76" s="31"/>
    </row>
    <row r="77" spans="2:12" ht="15.75" x14ac:dyDescent="0.2">
      <c r="B77" s="11" t="s">
        <v>95</v>
      </c>
      <c r="C77" s="11"/>
      <c r="D77" s="11"/>
      <c r="E77" s="11"/>
      <c r="F77" s="11"/>
      <c r="G77" s="11"/>
      <c r="H77" s="11"/>
      <c r="I77" s="11"/>
      <c r="J77" s="28"/>
      <c r="K77" s="11"/>
      <c r="L77" s="1"/>
    </row>
    <row r="78" spans="2:12" x14ac:dyDescent="0.2">
      <c r="B78" s="1"/>
      <c r="C78" s="1"/>
      <c r="D78" s="1"/>
      <c r="E78" s="1"/>
      <c r="F78" s="1"/>
      <c r="G78" s="1"/>
      <c r="H78" s="1"/>
      <c r="I78" s="1"/>
      <c r="J78" s="27"/>
      <c r="K78" s="1"/>
      <c r="L78" s="1"/>
    </row>
    <row r="79" spans="2:12" ht="45" x14ac:dyDescent="0.2">
      <c r="B79" s="2" t="s">
        <v>0</v>
      </c>
      <c r="C79" s="3" t="s">
        <v>1</v>
      </c>
      <c r="D79" s="4" t="s">
        <v>2</v>
      </c>
      <c r="E79" s="4" t="s">
        <v>3</v>
      </c>
      <c r="F79" s="4" t="s">
        <v>4</v>
      </c>
      <c r="G79" s="4" t="s">
        <v>5</v>
      </c>
      <c r="H79" s="4" t="s">
        <v>6</v>
      </c>
      <c r="I79" s="3" t="s">
        <v>7</v>
      </c>
      <c r="J79" s="25" t="s">
        <v>8</v>
      </c>
      <c r="K79" s="4" t="s">
        <v>9</v>
      </c>
      <c r="L79" s="3" t="s">
        <v>10</v>
      </c>
    </row>
    <row r="80" spans="2:12" ht="19.5" customHeight="1" x14ac:dyDescent="0.2">
      <c r="B80" s="5">
        <v>1</v>
      </c>
      <c r="C80" s="6" t="s">
        <v>117</v>
      </c>
      <c r="D80" s="6" t="s">
        <v>118</v>
      </c>
      <c r="E80" s="7" t="s">
        <v>119</v>
      </c>
      <c r="F80" s="6" t="s">
        <v>14</v>
      </c>
      <c r="G80" s="8">
        <v>239</v>
      </c>
      <c r="H80" s="47">
        <v>0</v>
      </c>
      <c r="I80" s="20">
        <f>G80*H80</f>
        <v>0</v>
      </c>
      <c r="J80" s="26">
        <v>0.08</v>
      </c>
      <c r="K80" s="20">
        <f>I80*J80</f>
        <v>0</v>
      </c>
      <c r="L80" s="20">
        <f>I80+K80</f>
        <v>0</v>
      </c>
    </row>
    <row r="81" spans="2:12" ht="19.5" customHeight="1" x14ac:dyDescent="0.2">
      <c r="B81" s="5">
        <v>2</v>
      </c>
      <c r="C81" s="6" t="s">
        <v>11</v>
      </c>
      <c r="D81" s="6" t="s">
        <v>12</v>
      </c>
      <c r="E81" s="7" t="s">
        <v>13</v>
      </c>
      <c r="F81" s="6" t="s">
        <v>14</v>
      </c>
      <c r="G81" s="8">
        <v>6391</v>
      </c>
      <c r="H81" s="47">
        <v>0</v>
      </c>
      <c r="I81" s="20">
        <f>G81*H81</f>
        <v>0</v>
      </c>
      <c r="J81" s="26">
        <v>0.08</v>
      </c>
      <c r="K81" s="20">
        <f>I81*J81</f>
        <v>0</v>
      </c>
      <c r="L81" s="20">
        <f>I81+K81</f>
        <v>0</v>
      </c>
    </row>
    <row r="82" spans="2:12" x14ac:dyDescent="0.2">
      <c r="B82" s="1"/>
      <c r="C82" s="1"/>
      <c r="D82" s="1"/>
      <c r="E82" s="1"/>
      <c r="F82" s="1"/>
      <c r="G82" s="1"/>
      <c r="H82" s="1"/>
      <c r="I82" s="1"/>
      <c r="J82" s="27"/>
      <c r="K82" s="21"/>
      <c r="L82" s="21"/>
    </row>
    <row r="83" spans="2:12" ht="15.75" x14ac:dyDescent="0.2">
      <c r="B83" s="11" t="s">
        <v>96</v>
      </c>
      <c r="C83" s="11"/>
      <c r="D83" s="11"/>
      <c r="E83" s="11"/>
      <c r="F83" s="11"/>
      <c r="G83" s="11"/>
      <c r="H83" s="11"/>
      <c r="I83" s="11"/>
      <c r="J83" s="28"/>
      <c r="K83" s="22"/>
      <c r="L83" s="21"/>
    </row>
    <row r="84" spans="2:12" x14ac:dyDescent="0.2">
      <c r="B84" s="1"/>
      <c r="C84" s="1"/>
      <c r="D84" s="1"/>
      <c r="E84" s="1"/>
      <c r="F84" s="1"/>
      <c r="G84" s="1"/>
      <c r="H84" s="1"/>
      <c r="I84" s="1"/>
      <c r="J84" s="27"/>
      <c r="K84" s="21"/>
      <c r="L84" s="21"/>
    </row>
    <row r="85" spans="2:12" ht="45" x14ac:dyDescent="0.2">
      <c r="B85" s="2" t="s">
        <v>0</v>
      </c>
      <c r="C85" s="3" t="s">
        <v>1</v>
      </c>
      <c r="D85" s="4" t="s">
        <v>2</v>
      </c>
      <c r="E85" s="4" t="s">
        <v>3</v>
      </c>
      <c r="F85" s="4" t="s">
        <v>4</v>
      </c>
      <c r="G85" s="4" t="s">
        <v>5</v>
      </c>
      <c r="H85" s="4" t="s">
        <v>6</v>
      </c>
      <c r="I85" s="3" t="s">
        <v>7</v>
      </c>
      <c r="J85" s="25" t="s">
        <v>8</v>
      </c>
      <c r="K85" s="23" t="s">
        <v>9</v>
      </c>
      <c r="L85" s="23" t="s">
        <v>10</v>
      </c>
    </row>
    <row r="86" spans="2:12" ht="18.75" customHeight="1" x14ac:dyDescent="0.2">
      <c r="B86" s="5">
        <v>3</v>
      </c>
      <c r="C86" s="6" t="s">
        <v>11</v>
      </c>
      <c r="D86" s="6" t="s">
        <v>12</v>
      </c>
      <c r="E86" s="7" t="s">
        <v>13</v>
      </c>
      <c r="F86" s="6" t="s">
        <v>14</v>
      </c>
      <c r="G86" s="8">
        <v>1416</v>
      </c>
      <c r="H86" s="47">
        <v>0</v>
      </c>
      <c r="I86" s="20">
        <f>G86*H86</f>
        <v>0</v>
      </c>
      <c r="J86" s="26">
        <v>0.08</v>
      </c>
      <c r="K86" s="20">
        <f>I86*J86</f>
        <v>0</v>
      </c>
      <c r="L86" s="20">
        <f>I86+K86</f>
        <v>0</v>
      </c>
    </row>
    <row r="87" spans="2:12" x14ac:dyDescent="0.2">
      <c r="B87" s="1"/>
      <c r="C87" s="1"/>
      <c r="D87" s="1"/>
      <c r="E87" s="1"/>
      <c r="F87" s="1"/>
      <c r="G87" s="1"/>
      <c r="H87" s="21"/>
      <c r="I87" s="21"/>
      <c r="J87" s="27"/>
      <c r="K87" s="21"/>
      <c r="L87" s="21"/>
    </row>
    <row r="88" spans="2:12" ht="15.75" x14ac:dyDescent="0.2">
      <c r="B88" s="11" t="s">
        <v>97</v>
      </c>
      <c r="C88" s="11"/>
      <c r="D88" s="11"/>
      <c r="E88" s="11"/>
      <c r="F88" s="11"/>
      <c r="G88" s="11"/>
      <c r="H88" s="22"/>
      <c r="I88" s="22"/>
      <c r="J88" s="28"/>
      <c r="K88" s="22"/>
      <c r="L88" s="21"/>
    </row>
    <row r="89" spans="2:12" x14ac:dyDescent="0.2">
      <c r="B89" s="1"/>
      <c r="C89" s="1"/>
      <c r="D89" s="1"/>
      <c r="E89" s="1"/>
      <c r="F89" s="1"/>
      <c r="G89" s="1"/>
      <c r="H89" s="21"/>
      <c r="I89" s="21"/>
      <c r="J89" s="27"/>
      <c r="K89" s="21"/>
      <c r="L89" s="21"/>
    </row>
    <row r="90" spans="2:12" ht="45" x14ac:dyDescent="0.2">
      <c r="B90" s="2" t="s">
        <v>0</v>
      </c>
      <c r="C90" s="3" t="s">
        <v>1</v>
      </c>
      <c r="D90" s="4" t="s">
        <v>2</v>
      </c>
      <c r="E90" s="4" t="s">
        <v>3</v>
      </c>
      <c r="F90" s="4" t="s">
        <v>4</v>
      </c>
      <c r="G90" s="4" t="s">
        <v>5</v>
      </c>
      <c r="H90" s="23" t="s">
        <v>6</v>
      </c>
      <c r="I90" s="23" t="s">
        <v>7</v>
      </c>
      <c r="J90" s="25" t="s">
        <v>8</v>
      </c>
      <c r="K90" s="23" t="s">
        <v>9</v>
      </c>
      <c r="L90" s="23" t="s">
        <v>10</v>
      </c>
    </row>
    <row r="91" spans="2:12" ht="19.5" customHeight="1" x14ac:dyDescent="0.2">
      <c r="B91" s="5">
        <v>4</v>
      </c>
      <c r="C91" s="6" t="s">
        <v>11</v>
      </c>
      <c r="D91" s="6" t="s">
        <v>12</v>
      </c>
      <c r="E91" s="7" t="s">
        <v>13</v>
      </c>
      <c r="F91" s="6" t="s">
        <v>14</v>
      </c>
      <c r="G91" s="8">
        <v>144</v>
      </c>
      <c r="H91" s="47">
        <v>0</v>
      </c>
      <c r="I91" s="20">
        <f>G91*H91</f>
        <v>0</v>
      </c>
      <c r="J91" s="26">
        <v>0.08</v>
      </c>
      <c r="K91" s="20">
        <f>I91*J91</f>
        <v>0</v>
      </c>
      <c r="L91" s="20">
        <f>I91+K91</f>
        <v>0</v>
      </c>
    </row>
    <row r="92" spans="2:12" x14ac:dyDescent="0.2">
      <c r="B92" s="1"/>
      <c r="C92" s="1"/>
      <c r="D92" s="1"/>
      <c r="E92" s="1"/>
      <c r="F92" s="1"/>
      <c r="G92" s="1"/>
      <c r="H92" s="21"/>
      <c r="I92" s="21"/>
      <c r="J92" s="27"/>
      <c r="K92" s="21"/>
      <c r="L92" s="21"/>
    </row>
    <row r="93" spans="2:12" ht="15.75" x14ac:dyDescent="0.2">
      <c r="B93" s="11" t="s">
        <v>98</v>
      </c>
      <c r="C93" s="11"/>
      <c r="D93" s="11"/>
      <c r="E93" s="11"/>
      <c r="F93" s="11"/>
      <c r="G93" s="11"/>
      <c r="H93" s="22"/>
      <c r="I93" s="22"/>
      <c r="J93" s="28"/>
      <c r="K93" s="22"/>
      <c r="L93" s="21"/>
    </row>
    <row r="94" spans="2:12" x14ac:dyDescent="0.2">
      <c r="B94" s="1"/>
      <c r="C94" s="1"/>
      <c r="D94" s="1"/>
      <c r="E94" s="1"/>
      <c r="F94" s="1"/>
      <c r="G94" s="1"/>
      <c r="H94" s="21"/>
      <c r="I94" s="21"/>
      <c r="J94" s="27"/>
      <c r="K94" s="21"/>
      <c r="L94" s="21"/>
    </row>
    <row r="95" spans="2:12" ht="45" x14ac:dyDescent="0.2">
      <c r="B95" s="2" t="s">
        <v>0</v>
      </c>
      <c r="C95" s="3" t="s">
        <v>1</v>
      </c>
      <c r="D95" s="4" t="s">
        <v>2</v>
      </c>
      <c r="E95" s="4" t="s">
        <v>3</v>
      </c>
      <c r="F95" s="4" t="s">
        <v>4</v>
      </c>
      <c r="G95" s="4" t="s">
        <v>5</v>
      </c>
      <c r="H95" s="23" t="s">
        <v>6</v>
      </c>
      <c r="I95" s="23" t="s">
        <v>7</v>
      </c>
      <c r="J95" s="25" t="s">
        <v>8</v>
      </c>
      <c r="K95" s="23" t="s">
        <v>9</v>
      </c>
      <c r="L95" s="23" t="s">
        <v>10</v>
      </c>
    </row>
    <row r="96" spans="2:12" ht="18" customHeight="1" x14ac:dyDescent="0.2">
      <c r="B96" s="5">
        <v>5</v>
      </c>
      <c r="C96" s="6" t="s">
        <v>11</v>
      </c>
      <c r="D96" s="6" t="s">
        <v>12</v>
      </c>
      <c r="E96" s="7" t="s">
        <v>13</v>
      </c>
      <c r="F96" s="6" t="s">
        <v>14</v>
      </c>
      <c r="G96" s="8">
        <v>761</v>
      </c>
      <c r="H96" s="47">
        <v>0</v>
      </c>
      <c r="I96" s="20">
        <f>G96*H96</f>
        <v>0</v>
      </c>
      <c r="J96" s="26">
        <v>0.08</v>
      </c>
      <c r="K96" s="20">
        <f>I96*J96</f>
        <v>0</v>
      </c>
      <c r="L96" s="20">
        <f>I96+K96</f>
        <v>0</v>
      </c>
    </row>
    <row r="97" spans="2:12" x14ac:dyDescent="0.2">
      <c r="B97" s="1"/>
      <c r="C97" s="1"/>
      <c r="D97" s="1"/>
      <c r="E97" s="1"/>
      <c r="F97" s="1"/>
      <c r="G97" s="1"/>
      <c r="H97" s="21"/>
      <c r="I97" s="21"/>
      <c r="J97" s="27"/>
      <c r="K97" s="21"/>
      <c r="L97" s="21"/>
    </row>
    <row r="98" spans="2:12" ht="45" x14ac:dyDescent="0.2">
      <c r="B98" s="2" t="s">
        <v>0</v>
      </c>
      <c r="C98" s="3" t="s">
        <v>1</v>
      </c>
      <c r="D98" s="4" t="s">
        <v>2</v>
      </c>
      <c r="E98" s="4" t="s">
        <v>3</v>
      </c>
      <c r="F98" s="4" t="s">
        <v>4</v>
      </c>
      <c r="G98" s="4" t="s">
        <v>5</v>
      </c>
      <c r="H98" s="23" t="s">
        <v>6</v>
      </c>
      <c r="I98" s="23" t="s">
        <v>7</v>
      </c>
      <c r="J98" s="25" t="s">
        <v>8</v>
      </c>
      <c r="K98" s="23" t="s">
        <v>9</v>
      </c>
      <c r="L98" s="23" t="s">
        <v>10</v>
      </c>
    </row>
    <row r="99" spans="2:12" ht="22.5" customHeight="1" x14ac:dyDescent="0.2">
      <c r="B99" s="5">
        <v>6</v>
      </c>
      <c r="C99" s="6" t="s">
        <v>15</v>
      </c>
      <c r="D99" s="6" t="s">
        <v>16</v>
      </c>
      <c r="E99" s="7" t="s">
        <v>17</v>
      </c>
      <c r="F99" s="6" t="s">
        <v>18</v>
      </c>
      <c r="G99" s="8">
        <v>20</v>
      </c>
      <c r="H99" s="47">
        <v>0</v>
      </c>
      <c r="I99" s="20">
        <f>G99*H99</f>
        <v>0</v>
      </c>
      <c r="J99" s="26">
        <v>0.08</v>
      </c>
      <c r="K99" s="20">
        <f>I99*J99</f>
        <v>0</v>
      </c>
      <c r="L99" s="20">
        <f>I99+K99</f>
        <v>0</v>
      </c>
    </row>
    <row r="100" spans="2:12" ht="22.5" customHeight="1" x14ac:dyDescent="0.2">
      <c r="B100" s="5">
        <v>7</v>
      </c>
      <c r="C100" s="6" t="s">
        <v>19</v>
      </c>
      <c r="D100" s="6" t="s">
        <v>20</v>
      </c>
      <c r="E100" s="7" t="s">
        <v>21</v>
      </c>
      <c r="F100" s="6" t="s">
        <v>18</v>
      </c>
      <c r="G100" s="8">
        <v>20</v>
      </c>
      <c r="H100" s="47">
        <v>0</v>
      </c>
      <c r="I100" s="20">
        <f t="shared" ref="I100:I118" si="3">G100*H100</f>
        <v>0</v>
      </c>
      <c r="J100" s="26">
        <v>0.08</v>
      </c>
      <c r="K100" s="20">
        <f t="shared" ref="K100:K118" si="4">I100*J100</f>
        <v>0</v>
      </c>
      <c r="L100" s="20">
        <f t="shared" ref="L100:L118" si="5">I100+K100</f>
        <v>0</v>
      </c>
    </row>
    <row r="101" spans="2:12" ht="22.5" customHeight="1" x14ac:dyDescent="0.2">
      <c r="B101" s="5">
        <v>8</v>
      </c>
      <c r="C101" s="6" t="s">
        <v>22</v>
      </c>
      <c r="D101" s="6" t="s">
        <v>23</v>
      </c>
      <c r="E101" s="7" t="s">
        <v>24</v>
      </c>
      <c r="F101" s="6" t="s">
        <v>25</v>
      </c>
      <c r="G101" s="8">
        <v>20.45</v>
      </c>
      <c r="H101" s="47">
        <v>0</v>
      </c>
      <c r="I101" s="20">
        <f t="shared" si="3"/>
        <v>0</v>
      </c>
      <c r="J101" s="26">
        <v>0.08</v>
      </c>
      <c r="K101" s="20">
        <f t="shared" si="4"/>
        <v>0</v>
      </c>
      <c r="L101" s="20">
        <f t="shared" si="5"/>
        <v>0</v>
      </c>
    </row>
    <row r="102" spans="2:12" ht="22.5" customHeight="1" x14ac:dyDescent="0.2">
      <c r="B102" s="5">
        <v>9</v>
      </c>
      <c r="C102" s="6" t="s">
        <v>120</v>
      </c>
      <c r="D102" s="6" t="s">
        <v>121</v>
      </c>
      <c r="E102" s="7" t="s">
        <v>122</v>
      </c>
      <c r="F102" s="6" t="s">
        <v>25</v>
      </c>
      <c r="G102" s="8">
        <v>24.8</v>
      </c>
      <c r="H102" s="47">
        <v>0</v>
      </c>
      <c r="I102" s="20">
        <f t="shared" si="3"/>
        <v>0</v>
      </c>
      <c r="J102" s="26">
        <v>0.08</v>
      </c>
      <c r="K102" s="20">
        <f t="shared" si="4"/>
        <v>0</v>
      </c>
      <c r="L102" s="20">
        <f t="shared" si="5"/>
        <v>0</v>
      </c>
    </row>
    <row r="103" spans="2:12" ht="22.5" customHeight="1" x14ac:dyDescent="0.2">
      <c r="B103" s="5">
        <v>10</v>
      </c>
      <c r="C103" s="6" t="s">
        <v>26</v>
      </c>
      <c r="D103" s="6" t="s">
        <v>27</v>
      </c>
      <c r="E103" s="7" t="s">
        <v>28</v>
      </c>
      <c r="F103" s="6" t="s">
        <v>25</v>
      </c>
      <c r="G103" s="8">
        <v>8.6</v>
      </c>
      <c r="H103" s="47">
        <v>0</v>
      </c>
      <c r="I103" s="20">
        <f t="shared" si="3"/>
        <v>0</v>
      </c>
      <c r="J103" s="26">
        <v>0.08</v>
      </c>
      <c r="K103" s="20">
        <f t="shared" si="4"/>
        <v>0</v>
      </c>
      <c r="L103" s="20">
        <f t="shared" si="5"/>
        <v>0</v>
      </c>
    </row>
    <row r="104" spans="2:12" ht="22.5" customHeight="1" x14ac:dyDescent="0.2">
      <c r="B104" s="5">
        <v>11</v>
      </c>
      <c r="C104" s="6" t="s">
        <v>29</v>
      </c>
      <c r="D104" s="6" t="s">
        <v>30</v>
      </c>
      <c r="E104" s="7" t="s">
        <v>31</v>
      </c>
      <c r="F104" s="6" t="s">
        <v>25</v>
      </c>
      <c r="G104" s="8">
        <v>53.85</v>
      </c>
      <c r="H104" s="47">
        <v>0</v>
      </c>
      <c r="I104" s="20">
        <f t="shared" si="3"/>
        <v>0</v>
      </c>
      <c r="J104" s="26">
        <v>0.08</v>
      </c>
      <c r="K104" s="20">
        <f t="shared" si="4"/>
        <v>0</v>
      </c>
      <c r="L104" s="20">
        <f t="shared" si="5"/>
        <v>0</v>
      </c>
    </row>
    <row r="105" spans="2:12" ht="22.5" customHeight="1" x14ac:dyDescent="0.2">
      <c r="B105" s="5">
        <v>12</v>
      </c>
      <c r="C105" s="6" t="s">
        <v>32</v>
      </c>
      <c r="D105" s="6" t="s">
        <v>33</v>
      </c>
      <c r="E105" s="7" t="s">
        <v>34</v>
      </c>
      <c r="F105" s="6" t="s">
        <v>35</v>
      </c>
      <c r="G105" s="8">
        <v>10</v>
      </c>
      <c r="H105" s="47">
        <v>0</v>
      </c>
      <c r="I105" s="20">
        <f t="shared" si="3"/>
        <v>0</v>
      </c>
      <c r="J105" s="26">
        <v>0.08</v>
      </c>
      <c r="K105" s="20">
        <f t="shared" si="4"/>
        <v>0</v>
      </c>
      <c r="L105" s="20">
        <f t="shared" si="5"/>
        <v>0</v>
      </c>
    </row>
    <row r="106" spans="2:12" ht="22.5" customHeight="1" x14ac:dyDescent="0.2">
      <c r="B106" s="5">
        <v>13</v>
      </c>
      <c r="C106" s="6" t="s">
        <v>36</v>
      </c>
      <c r="D106" s="6" t="s">
        <v>37</v>
      </c>
      <c r="E106" s="7" t="s">
        <v>38</v>
      </c>
      <c r="F106" s="6" t="s">
        <v>35</v>
      </c>
      <c r="G106" s="8">
        <v>31</v>
      </c>
      <c r="H106" s="47">
        <v>0</v>
      </c>
      <c r="I106" s="20">
        <f t="shared" si="3"/>
        <v>0</v>
      </c>
      <c r="J106" s="26">
        <v>0.08</v>
      </c>
      <c r="K106" s="20">
        <f t="shared" si="4"/>
        <v>0</v>
      </c>
      <c r="L106" s="20">
        <f t="shared" si="5"/>
        <v>0</v>
      </c>
    </row>
    <row r="107" spans="2:12" ht="22.5" customHeight="1" x14ac:dyDescent="0.2">
      <c r="B107" s="5">
        <v>14</v>
      </c>
      <c r="C107" s="6" t="s">
        <v>39</v>
      </c>
      <c r="D107" s="6" t="s">
        <v>40</v>
      </c>
      <c r="E107" s="7" t="s">
        <v>41</v>
      </c>
      <c r="F107" s="6" t="s">
        <v>35</v>
      </c>
      <c r="G107" s="8">
        <v>9</v>
      </c>
      <c r="H107" s="47">
        <v>0</v>
      </c>
      <c r="I107" s="20">
        <f t="shared" si="3"/>
        <v>0</v>
      </c>
      <c r="J107" s="26">
        <v>0.08</v>
      </c>
      <c r="K107" s="20">
        <f t="shared" si="4"/>
        <v>0</v>
      </c>
      <c r="L107" s="20">
        <f t="shared" si="5"/>
        <v>0</v>
      </c>
    </row>
    <row r="108" spans="2:12" ht="22.5" customHeight="1" x14ac:dyDescent="0.2">
      <c r="B108" s="5">
        <v>15</v>
      </c>
      <c r="C108" s="6" t="s">
        <v>123</v>
      </c>
      <c r="D108" s="6" t="s">
        <v>124</v>
      </c>
      <c r="E108" s="7" t="s">
        <v>125</v>
      </c>
      <c r="F108" s="6" t="s">
        <v>35</v>
      </c>
      <c r="G108" s="8">
        <v>7.55</v>
      </c>
      <c r="H108" s="47">
        <v>0</v>
      </c>
      <c r="I108" s="20">
        <f t="shared" si="3"/>
        <v>0</v>
      </c>
      <c r="J108" s="26">
        <v>0.08</v>
      </c>
      <c r="K108" s="20">
        <f t="shared" si="4"/>
        <v>0</v>
      </c>
      <c r="L108" s="20">
        <f t="shared" si="5"/>
        <v>0</v>
      </c>
    </row>
    <row r="109" spans="2:12" ht="22.5" customHeight="1" x14ac:dyDescent="0.2">
      <c r="B109" s="5">
        <v>16</v>
      </c>
      <c r="C109" s="6" t="s">
        <v>42</v>
      </c>
      <c r="D109" s="6" t="s">
        <v>43</v>
      </c>
      <c r="E109" s="7" t="s">
        <v>44</v>
      </c>
      <c r="F109" s="6" t="s">
        <v>35</v>
      </c>
      <c r="G109" s="8">
        <v>28.21</v>
      </c>
      <c r="H109" s="47">
        <v>0</v>
      </c>
      <c r="I109" s="20">
        <f t="shared" si="3"/>
        <v>0</v>
      </c>
      <c r="J109" s="26">
        <v>0.08</v>
      </c>
      <c r="K109" s="20">
        <f t="shared" si="4"/>
        <v>0</v>
      </c>
      <c r="L109" s="20">
        <f t="shared" si="5"/>
        <v>0</v>
      </c>
    </row>
    <row r="110" spans="2:12" ht="22.5" customHeight="1" x14ac:dyDescent="0.2">
      <c r="B110" s="5">
        <v>17</v>
      </c>
      <c r="C110" s="6" t="s">
        <v>45</v>
      </c>
      <c r="D110" s="6" t="s">
        <v>46</v>
      </c>
      <c r="E110" s="7" t="s">
        <v>47</v>
      </c>
      <c r="F110" s="6" t="s">
        <v>35</v>
      </c>
      <c r="G110" s="8">
        <v>20.53</v>
      </c>
      <c r="H110" s="47">
        <v>0</v>
      </c>
      <c r="I110" s="20">
        <f t="shared" si="3"/>
        <v>0</v>
      </c>
      <c r="J110" s="26">
        <v>0.08</v>
      </c>
      <c r="K110" s="20">
        <f t="shared" si="4"/>
        <v>0</v>
      </c>
      <c r="L110" s="20">
        <f t="shared" si="5"/>
        <v>0</v>
      </c>
    </row>
    <row r="111" spans="2:12" ht="22.5" customHeight="1" x14ac:dyDescent="0.2">
      <c r="B111" s="5">
        <v>18</v>
      </c>
      <c r="C111" s="6" t="s">
        <v>48</v>
      </c>
      <c r="D111" s="6" t="s">
        <v>49</v>
      </c>
      <c r="E111" s="7" t="s">
        <v>50</v>
      </c>
      <c r="F111" s="6" t="s">
        <v>51</v>
      </c>
      <c r="G111" s="8">
        <v>27.87</v>
      </c>
      <c r="H111" s="47">
        <v>0</v>
      </c>
      <c r="I111" s="20">
        <f t="shared" si="3"/>
        <v>0</v>
      </c>
      <c r="J111" s="26">
        <v>0.23</v>
      </c>
      <c r="K111" s="20">
        <f t="shared" si="4"/>
        <v>0</v>
      </c>
      <c r="L111" s="20">
        <f t="shared" si="5"/>
        <v>0</v>
      </c>
    </row>
    <row r="112" spans="2:12" ht="22.5" customHeight="1" x14ac:dyDescent="0.2">
      <c r="B112" s="5">
        <v>19</v>
      </c>
      <c r="C112" s="6" t="s">
        <v>52</v>
      </c>
      <c r="D112" s="6" t="s">
        <v>53</v>
      </c>
      <c r="E112" s="7" t="s">
        <v>54</v>
      </c>
      <c r="F112" s="6" t="s">
        <v>55</v>
      </c>
      <c r="G112" s="8">
        <v>160</v>
      </c>
      <c r="H112" s="47">
        <v>0</v>
      </c>
      <c r="I112" s="20">
        <f t="shared" si="3"/>
        <v>0</v>
      </c>
      <c r="J112" s="26">
        <v>0.23</v>
      </c>
      <c r="K112" s="20">
        <f t="shared" si="4"/>
        <v>0</v>
      </c>
      <c r="L112" s="20">
        <f t="shared" si="5"/>
        <v>0</v>
      </c>
    </row>
    <row r="113" spans="2:12" ht="22.5" customHeight="1" x14ac:dyDescent="0.2">
      <c r="B113" s="5">
        <v>20</v>
      </c>
      <c r="C113" s="6" t="s">
        <v>56</v>
      </c>
      <c r="D113" s="6" t="s">
        <v>57</v>
      </c>
      <c r="E113" s="7" t="s">
        <v>58</v>
      </c>
      <c r="F113" s="6" t="s">
        <v>59</v>
      </c>
      <c r="G113" s="8">
        <v>88</v>
      </c>
      <c r="H113" s="47">
        <v>0</v>
      </c>
      <c r="I113" s="20">
        <f t="shared" si="3"/>
        <v>0</v>
      </c>
      <c r="J113" s="26">
        <v>0.08</v>
      </c>
      <c r="K113" s="20">
        <f t="shared" si="4"/>
        <v>0</v>
      </c>
      <c r="L113" s="20">
        <f t="shared" si="5"/>
        <v>0</v>
      </c>
    </row>
    <row r="114" spans="2:12" ht="22.5" customHeight="1" x14ac:dyDescent="0.2">
      <c r="B114" s="5">
        <v>21</v>
      </c>
      <c r="C114" s="6" t="s">
        <v>60</v>
      </c>
      <c r="D114" s="6" t="s">
        <v>61</v>
      </c>
      <c r="E114" s="7" t="s">
        <v>62</v>
      </c>
      <c r="F114" s="6" t="s">
        <v>59</v>
      </c>
      <c r="G114" s="8">
        <v>4</v>
      </c>
      <c r="H114" s="47">
        <v>0</v>
      </c>
      <c r="I114" s="20">
        <f t="shared" si="3"/>
        <v>0</v>
      </c>
      <c r="J114" s="26">
        <v>0.08</v>
      </c>
      <c r="K114" s="20">
        <f t="shared" si="4"/>
        <v>0</v>
      </c>
      <c r="L114" s="20">
        <f t="shared" si="5"/>
        <v>0</v>
      </c>
    </row>
    <row r="115" spans="2:12" ht="22.5" customHeight="1" x14ac:dyDescent="0.2">
      <c r="B115" s="5">
        <v>22</v>
      </c>
      <c r="C115" s="6" t="s">
        <v>63</v>
      </c>
      <c r="D115" s="6" t="s">
        <v>64</v>
      </c>
      <c r="E115" s="7" t="s">
        <v>65</v>
      </c>
      <c r="F115" s="6" t="s">
        <v>59</v>
      </c>
      <c r="G115" s="8">
        <v>10</v>
      </c>
      <c r="H115" s="47">
        <v>0</v>
      </c>
      <c r="I115" s="20">
        <f t="shared" si="3"/>
        <v>0</v>
      </c>
      <c r="J115" s="26">
        <v>0.08</v>
      </c>
      <c r="K115" s="20">
        <f t="shared" si="4"/>
        <v>0</v>
      </c>
      <c r="L115" s="20">
        <f t="shared" si="5"/>
        <v>0</v>
      </c>
    </row>
    <row r="116" spans="2:12" ht="22.5" customHeight="1" x14ac:dyDescent="0.2">
      <c r="B116" s="5">
        <v>23</v>
      </c>
      <c r="C116" s="6" t="s">
        <v>66</v>
      </c>
      <c r="D116" s="6" t="s">
        <v>67</v>
      </c>
      <c r="E116" s="7" t="s">
        <v>68</v>
      </c>
      <c r="F116" s="6" t="s">
        <v>59</v>
      </c>
      <c r="G116" s="8">
        <v>54</v>
      </c>
      <c r="H116" s="47">
        <v>0</v>
      </c>
      <c r="I116" s="20">
        <f t="shared" si="3"/>
        <v>0</v>
      </c>
      <c r="J116" s="26">
        <v>0.08</v>
      </c>
      <c r="K116" s="20">
        <f t="shared" si="4"/>
        <v>0</v>
      </c>
      <c r="L116" s="20">
        <f t="shared" si="5"/>
        <v>0</v>
      </c>
    </row>
    <row r="117" spans="2:12" ht="22.5" customHeight="1" x14ac:dyDescent="0.2">
      <c r="B117" s="5">
        <v>24</v>
      </c>
      <c r="C117" s="6" t="s">
        <v>69</v>
      </c>
      <c r="D117" s="6" t="s">
        <v>70</v>
      </c>
      <c r="E117" s="7" t="s">
        <v>71</v>
      </c>
      <c r="F117" s="6" t="s">
        <v>55</v>
      </c>
      <c r="G117" s="8">
        <v>87</v>
      </c>
      <c r="H117" s="47">
        <v>0</v>
      </c>
      <c r="I117" s="20">
        <f t="shared" si="3"/>
        <v>0</v>
      </c>
      <c r="J117" s="26">
        <v>0.08</v>
      </c>
      <c r="K117" s="20">
        <f t="shared" si="4"/>
        <v>0</v>
      </c>
      <c r="L117" s="20">
        <f t="shared" si="5"/>
        <v>0</v>
      </c>
    </row>
    <row r="118" spans="2:12" ht="22.5" customHeight="1" x14ac:dyDescent="0.2">
      <c r="B118" s="5">
        <v>25</v>
      </c>
      <c r="C118" s="6" t="s">
        <v>77</v>
      </c>
      <c r="D118" s="6" t="s">
        <v>78</v>
      </c>
      <c r="E118" s="7" t="s">
        <v>79</v>
      </c>
      <c r="F118" s="6" t="s">
        <v>55</v>
      </c>
      <c r="G118" s="8">
        <v>71</v>
      </c>
      <c r="H118" s="47">
        <v>0</v>
      </c>
      <c r="I118" s="20">
        <f t="shared" si="3"/>
        <v>0</v>
      </c>
      <c r="J118" s="26">
        <v>0.08</v>
      </c>
      <c r="K118" s="20">
        <f t="shared" si="4"/>
        <v>0</v>
      </c>
      <c r="L118" s="20">
        <f t="shared" si="5"/>
        <v>0</v>
      </c>
    </row>
    <row r="119" spans="2:12" x14ac:dyDescent="0.2">
      <c r="B119" s="1"/>
      <c r="C119" s="1"/>
      <c r="D119" s="1"/>
      <c r="E119" s="1"/>
      <c r="F119" s="1"/>
      <c r="G119" s="1"/>
      <c r="H119" s="1"/>
      <c r="I119" s="1"/>
      <c r="J119" s="27"/>
      <c r="K119" s="1"/>
      <c r="L119" s="1"/>
    </row>
    <row r="120" spans="2:12" ht="24.75" customHeight="1" x14ac:dyDescent="0.2">
      <c r="B120" s="33" t="s">
        <v>82</v>
      </c>
      <c r="C120" s="33"/>
      <c r="D120" s="33"/>
      <c r="E120" s="33"/>
      <c r="F120" s="15"/>
      <c r="G120" s="16"/>
      <c r="H120" s="16"/>
      <c r="I120" s="16"/>
      <c r="J120" s="29"/>
      <c r="K120" s="16"/>
      <c r="L120" s="19">
        <f>I80+I81+I86+I91+I96+SUM(I99:I118)</f>
        <v>0</v>
      </c>
    </row>
    <row r="121" spans="2:12" ht="24.75" customHeight="1" x14ac:dyDescent="0.2">
      <c r="B121" s="33" t="s">
        <v>83</v>
      </c>
      <c r="C121" s="33"/>
      <c r="D121" s="33"/>
      <c r="E121" s="33"/>
      <c r="F121" s="17"/>
      <c r="G121" s="18"/>
      <c r="H121" s="18"/>
      <c r="I121" s="18"/>
      <c r="J121" s="30"/>
      <c r="K121" s="18"/>
      <c r="L121" s="19">
        <f>L80+L81+L86+L91+L96+SUM(L99:L118)</f>
        <v>0</v>
      </c>
    </row>
    <row r="122" spans="2:12" x14ac:dyDescent="0.2">
      <c r="J122" s="31"/>
    </row>
    <row r="123" spans="2:12" ht="15.75" x14ac:dyDescent="0.25">
      <c r="B123" s="14" t="s">
        <v>131</v>
      </c>
      <c r="J123" s="31"/>
    </row>
    <row r="124" spans="2:12" x14ac:dyDescent="0.2">
      <c r="J124" s="31"/>
      <c r="L124" s="1"/>
    </row>
    <row r="125" spans="2:12" ht="15.75" x14ac:dyDescent="0.2">
      <c r="B125" s="11" t="s">
        <v>127</v>
      </c>
      <c r="C125" s="11"/>
      <c r="D125" s="11"/>
      <c r="E125" s="11"/>
      <c r="F125" s="11"/>
      <c r="G125" s="11"/>
      <c r="H125" s="11"/>
      <c r="I125" s="11"/>
      <c r="J125" s="28"/>
      <c r="K125" s="11"/>
      <c r="L125" s="1"/>
    </row>
    <row r="126" spans="2:12" ht="45" x14ac:dyDescent="0.2">
      <c r="B126" s="2" t="s">
        <v>0</v>
      </c>
      <c r="C126" s="3" t="s">
        <v>1</v>
      </c>
      <c r="D126" s="4" t="s">
        <v>2</v>
      </c>
      <c r="E126" s="4" t="s">
        <v>3</v>
      </c>
      <c r="F126" s="4" t="s">
        <v>4</v>
      </c>
      <c r="G126" s="4" t="s">
        <v>5</v>
      </c>
      <c r="H126" s="4" t="s">
        <v>6</v>
      </c>
      <c r="I126" s="3" t="s">
        <v>7</v>
      </c>
      <c r="J126" s="25" t="s">
        <v>8</v>
      </c>
      <c r="K126" s="4" t="s">
        <v>9</v>
      </c>
      <c r="L126" s="3" t="s">
        <v>10</v>
      </c>
    </row>
    <row r="127" spans="2:12" ht="20.25" customHeight="1" x14ac:dyDescent="0.2">
      <c r="B127" s="5">
        <v>1</v>
      </c>
      <c r="C127" s="6" t="s">
        <v>11</v>
      </c>
      <c r="D127" s="6" t="s">
        <v>12</v>
      </c>
      <c r="E127" s="7" t="s">
        <v>13</v>
      </c>
      <c r="F127" s="6" t="s">
        <v>14</v>
      </c>
      <c r="G127" s="8">
        <v>498</v>
      </c>
      <c r="H127" s="47">
        <v>0</v>
      </c>
      <c r="I127" s="20">
        <f>G127*H127</f>
        <v>0</v>
      </c>
      <c r="J127" s="26">
        <v>0.08</v>
      </c>
      <c r="K127" s="20">
        <f>I127*J127</f>
        <v>0</v>
      </c>
      <c r="L127" s="20">
        <f>I127+K127</f>
        <v>0</v>
      </c>
    </row>
    <row r="128" spans="2:12" x14ac:dyDescent="0.2">
      <c r="H128" s="24"/>
      <c r="I128" s="24"/>
      <c r="J128" s="31"/>
      <c r="K128" s="24"/>
      <c r="L128" s="21"/>
    </row>
    <row r="129" spans="2:12" ht="15.75" x14ac:dyDescent="0.2">
      <c r="B129" s="11" t="s">
        <v>95</v>
      </c>
      <c r="C129" s="11"/>
      <c r="D129" s="11"/>
      <c r="E129" s="11"/>
      <c r="F129" s="11"/>
      <c r="G129" s="11"/>
      <c r="H129" s="22"/>
      <c r="I129" s="22"/>
      <c r="J129" s="28"/>
      <c r="K129" s="22"/>
      <c r="L129" s="21"/>
    </row>
    <row r="130" spans="2:12" ht="45" x14ac:dyDescent="0.2">
      <c r="B130" s="2" t="s">
        <v>0</v>
      </c>
      <c r="C130" s="3" t="s">
        <v>1</v>
      </c>
      <c r="D130" s="4" t="s">
        <v>2</v>
      </c>
      <c r="E130" s="4" t="s">
        <v>3</v>
      </c>
      <c r="F130" s="4" t="s">
        <v>4</v>
      </c>
      <c r="G130" s="4" t="s">
        <v>5</v>
      </c>
      <c r="H130" s="23" t="s">
        <v>6</v>
      </c>
      <c r="I130" s="23" t="s">
        <v>7</v>
      </c>
      <c r="J130" s="25" t="s">
        <v>8</v>
      </c>
      <c r="K130" s="23" t="s">
        <v>9</v>
      </c>
      <c r="L130" s="23" t="s">
        <v>10</v>
      </c>
    </row>
    <row r="131" spans="2:12" ht="16.5" customHeight="1" x14ac:dyDescent="0.2">
      <c r="B131" s="5">
        <v>2</v>
      </c>
      <c r="C131" s="6" t="s">
        <v>11</v>
      </c>
      <c r="D131" s="6" t="s">
        <v>12</v>
      </c>
      <c r="E131" s="7" t="s">
        <v>13</v>
      </c>
      <c r="F131" s="6" t="s">
        <v>14</v>
      </c>
      <c r="G131" s="8">
        <v>1499</v>
      </c>
      <c r="H131" s="47">
        <v>0</v>
      </c>
      <c r="I131" s="20">
        <f>G131*H131</f>
        <v>0</v>
      </c>
      <c r="J131" s="26">
        <v>0.08</v>
      </c>
      <c r="K131" s="20">
        <f>I131*J131</f>
        <v>0</v>
      </c>
      <c r="L131" s="20">
        <f>I131+K131</f>
        <v>0</v>
      </c>
    </row>
    <row r="132" spans="2:12" x14ac:dyDescent="0.2">
      <c r="B132" s="1"/>
      <c r="C132" s="1"/>
      <c r="D132" s="1"/>
      <c r="E132" s="1"/>
      <c r="F132" s="1"/>
      <c r="G132" s="1"/>
      <c r="H132" s="21"/>
      <c r="I132" s="21"/>
      <c r="J132" s="27"/>
      <c r="K132" s="21"/>
      <c r="L132" s="21"/>
    </row>
    <row r="133" spans="2:12" ht="15.75" x14ac:dyDescent="0.2">
      <c r="B133" s="11" t="s">
        <v>96</v>
      </c>
      <c r="C133" s="11"/>
      <c r="D133" s="11"/>
      <c r="E133" s="11"/>
      <c r="F133" s="11"/>
      <c r="G133" s="11"/>
      <c r="H133" s="22"/>
      <c r="I133" s="22"/>
      <c r="J133" s="28"/>
      <c r="K133" s="22"/>
      <c r="L133" s="21"/>
    </row>
    <row r="134" spans="2:12" x14ac:dyDescent="0.2">
      <c r="B134" s="1"/>
      <c r="C134" s="1"/>
      <c r="D134" s="1"/>
      <c r="E134" s="1"/>
      <c r="F134" s="1"/>
      <c r="G134" s="1"/>
      <c r="H134" s="21"/>
      <c r="I134" s="21"/>
      <c r="J134" s="27"/>
      <c r="K134" s="21"/>
      <c r="L134" s="21"/>
    </row>
    <row r="135" spans="2:12" ht="45" x14ac:dyDescent="0.2">
      <c r="B135" s="2" t="s">
        <v>0</v>
      </c>
      <c r="C135" s="3" t="s">
        <v>1</v>
      </c>
      <c r="D135" s="4" t="s">
        <v>2</v>
      </c>
      <c r="E135" s="4" t="s">
        <v>3</v>
      </c>
      <c r="F135" s="4" t="s">
        <v>4</v>
      </c>
      <c r="G135" s="4" t="s">
        <v>5</v>
      </c>
      <c r="H135" s="23" t="s">
        <v>6</v>
      </c>
      <c r="I135" s="23" t="s">
        <v>7</v>
      </c>
      <c r="J135" s="25" t="s">
        <v>8</v>
      </c>
      <c r="K135" s="23" t="s">
        <v>9</v>
      </c>
      <c r="L135" s="23" t="s">
        <v>10</v>
      </c>
    </row>
    <row r="136" spans="2:12" ht="15" customHeight="1" x14ac:dyDescent="0.2">
      <c r="B136" s="5">
        <v>3</v>
      </c>
      <c r="C136" s="6" t="s">
        <v>117</v>
      </c>
      <c r="D136" s="6" t="s">
        <v>118</v>
      </c>
      <c r="E136" s="7" t="s">
        <v>119</v>
      </c>
      <c r="F136" s="6" t="s">
        <v>14</v>
      </c>
      <c r="G136" s="8">
        <v>120</v>
      </c>
      <c r="H136" s="47">
        <v>0</v>
      </c>
      <c r="I136" s="20">
        <f>G136*H136</f>
        <v>0</v>
      </c>
      <c r="J136" s="26">
        <v>0.08</v>
      </c>
      <c r="K136" s="20">
        <f>I136*J136</f>
        <v>0</v>
      </c>
      <c r="L136" s="20">
        <f>I136+K136</f>
        <v>0</v>
      </c>
    </row>
    <row r="137" spans="2:12" ht="23.25" customHeight="1" x14ac:dyDescent="0.2">
      <c r="B137" s="5">
        <v>4</v>
      </c>
      <c r="C137" s="6" t="s">
        <v>11</v>
      </c>
      <c r="D137" s="6" t="s">
        <v>12</v>
      </c>
      <c r="E137" s="7" t="s">
        <v>13</v>
      </c>
      <c r="F137" s="6" t="s">
        <v>14</v>
      </c>
      <c r="G137" s="8">
        <v>1822</v>
      </c>
      <c r="H137" s="47">
        <v>0</v>
      </c>
      <c r="I137" s="20">
        <f>G137*H137</f>
        <v>0</v>
      </c>
      <c r="J137" s="26">
        <v>0.08</v>
      </c>
      <c r="K137" s="20">
        <f>I137*J137</f>
        <v>0</v>
      </c>
      <c r="L137" s="20">
        <f>I137+K137</f>
        <v>0</v>
      </c>
    </row>
    <row r="138" spans="2:12" x14ac:dyDescent="0.2">
      <c r="B138" s="1"/>
      <c r="C138" s="1"/>
      <c r="D138" s="1"/>
      <c r="E138" s="1"/>
      <c r="F138" s="1"/>
      <c r="G138" s="1"/>
      <c r="H138" s="21"/>
      <c r="I138" s="21"/>
      <c r="J138" s="27"/>
      <c r="K138" s="21"/>
      <c r="L138" s="21"/>
    </row>
    <row r="139" spans="2:12" ht="15.75" x14ac:dyDescent="0.2">
      <c r="B139" s="11" t="s">
        <v>97</v>
      </c>
      <c r="C139" s="11"/>
      <c r="D139" s="11"/>
      <c r="E139" s="11"/>
      <c r="F139" s="11"/>
      <c r="G139" s="11"/>
      <c r="H139" s="22"/>
      <c r="I139" s="22"/>
      <c r="J139" s="28"/>
      <c r="K139" s="22"/>
      <c r="L139" s="21"/>
    </row>
    <row r="140" spans="2:12" x14ac:dyDescent="0.2">
      <c r="B140" s="1"/>
      <c r="C140" s="1"/>
      <c r="D140" s="1"/>
      <c r="E140" s="1"/>
      <c r="F140" s="1"/>
      <c r="G140" s="1"/>
      <c r="H140" s="21"/>
      <c r="I140" s="21"/>
      <c r="J140" s="27"/>
      <c r="K140" s="21"/>
      <c r="L140" s="21"/>
    </row>
    <row r="141" spans="2:12" ht="45" x14ac:dyDescent="0.2">
      <c r="B141" s="2" t="s">
        <v>0</v>
      </c>
      <c r="C141" s="3" t="s">
        <v>1</v>
      </c>
      <c r="D141" s="4" t="s">
        <v>2</v>
      </c>
      <c r="E141" s="4" t="s">
        <v>3</v>
      </c>
      <c r="F141" s="4" t="s">
        <v>4</v>
      </c>
      <c r="G141" s="4" t="s">
        <v>5</v>
      </c>
      <c r="H141" s="23" t="s">
        <v>6</v>
      </c>
      <c r="I141" s="23" t="s">
        <v>7</v>
      </c>
      <c r="J141" s="25" t="s">
        <v>8</v>
      </c>
      <c r="K141" s="23" t="s">
        <v>9</v>
      </c>
      <c r="L141" s="23" t="s">
        <v>10</v>
      </c>
    </row>
    <row r="142" spans="2:12" ht="17.25" customHeight="1" x14ac:dyDescent="0.2">
      <c r="B142" s="5">
        <v>5</v>
      </c>
      <c r="C142" s="6" t="s">
        <v>11</v>
      </c>
      <c r="D142" s="6" t="s">
        <v>12</v>
      </c>
      <c r="E142" s="7" t="s">
        <v>13</v>
      </c>
      <c r="F142" s="6" t="s">
        <v>14</v>
      </c>
      <c r="G142" s="8">
        <v>1036</v>
      </c>
      <c r="H142" s="47">
        <v>0</v>
      </c>
      <c r="I142" s="20">
        <f>G142*H142</f>
        <v>0</v>
      </c>
      <c r="J142" s="26">
        <v>0.08</v>
      </c>
      <c r="K142" s="20">
        <f>I142*J142</f>
        <v>0</v>
      </c>
      <c r="L142" s="20">
        <f>I142+K142</f>
        <v>0</v>
      </c>
    </row>
    <row r="143" spans="2:12" x14ac:dyDescent="0.2">
      <c r="B143" s="1"/>
      <c r="C143" s="1"/>
      <c r="D143" s="1"/>
      <c r="E143" s="1"/>
      <c r="F143" s="1"/>
      <c r="G143" s="1"/>
      <c r="H143" s="21"/>
      <c r="I143" s="21"/>
      <c r="J143" s="27"/>
      <c r="K143" s="21"/>
      <c r="L143" s="21"/>
    </row>
    <row r="144" spans="2:12" ht="15.75" x14ac:dyDescent="0.2">
      <c r="B144" s="11" t="s">
        <v>98</v>
      </c>
      <c r="C144" s="11"/>
      <c r="D144" s="11"/>
      <c r="E144" s="11"/>
      <c r="F144" s="11"/>
      <c r="G144" s="11"/>
      <c r="H144" s="22"/>
      <c r="I144" s="22"/>
      <c r="J144" s="28"/>
      <c r="K144" s="22"/>
      <c r="L144" s="21"/>
    </row>
    <row r="145" spans="2:12" x14ac:dyDescent="0.2">
      <c r="B145" s="1"/>
      <c r="C145" s="1"/>
      <c r="D145" s="1"/>
      <c r="E145" s="1"/>
      <c r="F145" s="1"/>
      <c r="G145" s="1"/>
      <c r="H145" s="21"/>
      <c r="I145" s="21"/>
      <c r="J145" s="27"/>
      <c r="K145" s="21"/>
      <c r="L145" s="21"/>
    </row>
    <row r="146" spans="2:12" ht="45" x14ac:dyDescent="0.2">
      <c r="B146" s="2" t="s">
        <v>0</v>
      </c>
      <c r="C146" s="3" t="s">
        <v>1</v>
      </c>
      <c r="D146" s="4" t="s">
        <v>2</v>
      </c>
      <c r="E146" s="4" t="s">
        <v>3</v>
      </c>
      <c r="F146" s="4" t="s">
        <v>4</v>
      </c>
      <c r="G146" s="4" t="s">
        <v>5</v>
      </c>
      <c r="H146" s="23" t="s">
        <v>6</v>
      </c>
      <c r="I146" s="23" t="s">
        <v>7</v>
      </c>
      <c r="J146" s="25" t="s">
        <v>8</v>
      </c>
      <c r="K146" s="23" t="s">
        <v>9</v>
      </c>
      <c r="L146" s="23" t="s">
        <v>10</v>
      </c>
    </row>
    <row r="147" spans="2:12" ht="25.5" customHeight="1" x14ac:dyDescent="0.2">
      <c r="B147" s="5">
        <v>6</v>
      </c>
      <c r="C147" s="6" t="s">
        <v>11</v>
      </c>
      <c r="D147" s="6" t="s">
        <v>12</v>
      </c>
      <c r="E147" s="7" t="s">
        <v>13</v>
      </c>
      <c r="F147" s="6" t="s">
        <v>14</v>
      </c>
      <c r="G147" s="8">
        <v>695</v>
      </c>
      <c r="H147" s="47">
        <v>0</v>
      </c>
      <c r="I147" s="20">
        <f>G147*H147</f>
        <v>0</v>
      </c>
      <c r="J147" s="26">
        <v>0.08</v>
      </c>
      <c r="K147" s="20">
        <f>I147*J147</f>
        <v>0</v>
      </c>
      <c r="L147" s="20">
        <f>I147+K147</f>
        <v>0</v>
      </c>
    </row>
    <row r="148" spans="2:12" x14ac:dyDescent="0.2">
      <c r="B148" s="1"/>
      <c r="C148" s="1"/>
      <c r="D148" s="1"/>
      <c r="E148" s="1"/>
      <c r="F148" s="1"/>
      <c r="G148" s="1"/>
      <c r="H148" s="21"/>
      <c r="I148" s="21"/>
      <c r="J148" s="27"/>
      <c r="K148" s="21"/>
      <c r="L148" s="21"/>
    </row>
    <row r="149" spans="2:12" ht="45" x14ac:dyDescent="0.2">
      <c r="B149" s="2" t="s">
        <v>0</v>
      </c>
      <c r="C149" s="3" t="s">
        <v>1</v>
      </c>
      <c r="D149" s="4" t="s">
        <v>2</v>
      </c>
      <c r="E149" s="4" t="s">
        <v>3</v>
      </c>
      <c r="F149" s="4" t="s">
        <v>4</v>
      </c>
      <c r="G149" s="4" t="s">
        <v>5</v>
      </c>
      <c r="H149" s="23" t="s">
        <v>6</v>
      </c>
      <c r="I149" s="23" t="s">
        <v>7</v>
      </c>
      <c r="J149" s="25" t="s">
        <v>8</v>
      </c>
      <c r="K149" s="23" t="s">
        <v>9</v>
      </c>
      <c r="L149" s="23" t="s">
        <v>10</v>
      </c>
    </row>
    <row r="150" spans="2:12" ht="23.25" customHeight="1" x14ac:dyDescent="0.2">
      <c r="B150" s="5">
        <v>7</v>
      </c>
      <c r="C150" s="6" t="s">
        <v>15</v>
      </c>
      <c r="D150" s="6" t="s">
        <v>16</v>
      </c>
      <c r="E150" s="7" t="s">
        <v>17</v>
      </c>
      <c r="F150" s="6" t="s">
        <v>18</v>
      </c>
      <c r="G150" s="8">
        <v>80</v>
      </c>
      <c r="H150" s="47">
        <v>0</v>
      </c>
      <c r="I150" s="20">
        <f>G150*H150</f>
        <v>0</v>
      </c>
      <c r="J150" s="26">
        <v>0.08</v>
      </c>
      <c r="K150" s="20">
        <f>I150*J150</f>
        <v>0</v>
      </c>
      <c r="L150" s="20">
        <f>I150+K150</f>
        <v>0</v>
      </c>
    </row>
    <row r="151" spans="2:12" ht="23.25" customHeight="1" x14ac:dyDescent="0.2">
      <c r="B151" s="5">
        <v>8</v>
      </c>
      <c r="C151" s="6" t="s">
        <v>19</v>
      </c>
      <c r="D151" s="6" t="s">
        <v>20</v>
      </c>
      <c r="E151" s="7" t="s">
        <v>21</v>
      </c>
      <c r="F151" s="6" t="s">
        <v>18</v>
      </c>
      <c r="G151" s="8">
        <v>80</v>
      </c>
      <c r="H151" s="47">
        <v>0</v>
      </c>
      <c r="I151" s="20">
        <f t="shared" ref="I151:I169" si="6">G151*H151</f>
        <v>0</v>
      </c>
      <c r="J151" s="26">
        <v>0.08</v>
      </c>
      <c r="K151" s="20">
        <f t="shared" ref="K151:K169" si="7">I151*J151</f>
        <v>0</v>
      </c>
      <c r="L151" s="20">
        <f t="shared" ref="L151:L169" si="8">I151+K151</f>
        <v>0</v>
      </c>
    </row>
    <row r="152" spans="2:12" ht="23.25" customHeight="1" x14ac:dyDescent="0.2">
      <c r="B152" s="5">
        <v>9</v>
      </c>
      <c r="C152" s="6" t="s">
        <v>128</v>
      </c>
      <c r="D152" s="6" t="s">
        <v>129</v>
      </c>
      <c r="E152" s="7" t="s">
        <v>130</v>
      </c>
      <c r="F152" s="6" t="s">
        <v>25</v>
      </c>
      <c r="G152" s="8">
        <v>20.2</v>
      </c>
      <c r="H152" s="47">
        <v>0</v>
      </c>
      <c r="I152" s="20">
        <f t="shared" si="6"/>
        <v>0</v>
      </c>
      <c r="J152" s="26">
        <v>0.08</v>
      </c>
      <c r="K152" s="20">
        <f t="shared" si="7"/>
        <v>0</v>
      </c>
      <c r="L152" s="20">
        <f t="shared" si="8"/>
        <v>0</v>
      </c>
    </row>
    <row r="153" spans="2:12" ht="23.25" customHeight="1" x14ac:dyDescent="0.2">
      <c r="B153" s="5">
        <v>10</v>
      </c>
      <c r="C153" s="6" t="s">
        <v>22</v>
      </c>
      <c r="D153" s="6" t="s">
        <v>23</v>
      </c>
      <c r="E153" s="7" t="s">
        <v>24</v>
      </c>
      <c r="F153" s="6" t="s">
        <v>25</v>
      </c>
      <c r="G153" s="8">
        <v>7</v>
      </c>
      <c r="H153" s="47">
        <v>0</v>
      </c>
      <c r="I153" s="20">
        <f t="shared" si="6"/>
        <v>0</v>
      </c>
      <c r="J153" s="26">
        <v>0.08</v>
      </c>
      <c r="K153" s="20">
        <f t="shared" si="7"/>
        <v>0</v>
      </c>
      <c r="L153" s="20">
        <f t="shared" si="8"/>
        <v>0</v>
      </c>
    </row>
    <row r="154" spans="2:12" ht="23.25" customHeight="1" x14ac:dyDescent="0.2">
      <c r="B154" s="5">
        <v>11</v>
      </c>
      <c r="C154" s="6" t="s">
        <v>26</v>
      </c>
      <c r="D154" s="6" t="s">
        <v>27</v>
      </c>
      <c r="E154" s="7" t="s">
        <v>28</v>
      </c>
      <c r="F154" s="6" t="s">
        <v>25</v>
      </c>
      <c r="G154" s="8">
        <v>10</v>
      </c>
      <c r="H154" s="47">
        <v>0</v>
      </c>
      <c r="I154" s="20">
        <f t="shared" si="6"/>
        <v>0</v>
      </c>
      <c r="J154" s="26">
        <v>0.08</v>
      </c>
      <c r="K154" s="20">
        <f t="shared" si="7"/>
        <v>0</v>
      </c>
      <c r="L154" s="20">
        <f t="shared" si="8"/>
        <v>0</v>
      </c>
    </row>
    <row r="155" spans="2:12" ht="23.25" customHeight="1" x14ac:dyDescent="0.2">
      <c r="B155" s="5">
        <v>12</v>
      </c>
      <c r="C155" s="6" t="s">
        <v>29</v>
      </c>
      <c r="D155" s="6" t="s">
        <v>30</v>
      </c>
      <c r="E155" s="7" t="s">
        <v>31</v>
      </c>
      <c r="F155" s="6" t="s">
        <v>25</v>
      </c>
      <c r="G155" s="8">
        <v>37.200000000000003</v>
      </c>
      <c r="H155" s="47">
        <v>0</v>
      </c>
      <c r="I155" s="20">
        <f t="shared" si="6"/>
        <v>0</v>
      </c>
      <c r="J155" s="26">
        <v>0.08</v>
      </c>
      <c r="K155" s="20">
        <f t="shared" si="7"/>
        <v>0</v>
      </c>
      <c r="L155" s="20">
        <f t="shared" si="8"/>
        <v>0</v>
      </c>
    </row>
    <row r="156" spans="2:12" ht="23.25" customHeight="1" x14ac:dyDescent="0.2">
      <c r="B156" s="5">
        <v>13</v>
      </c>
      <c r="C156" s="6" t="s">
        <v>32</v>
      </c>
      <c r="D156" s="6" t="s">
        <v>33</v>
      </c>
      <c r="E156" s="7" t="s">
        <v>34</v>
      </c>
      <c r="F156" s="6" t="s">
        <v>35</v>
      </c>
      <c r="G156" s="8">
        <v>1</v>
      </c>
      <c r="H156" s="47">
        <v>0</v>
      </c>
      <c r="I156" s="20">
        <f t="shared" si="6"/>
        <v>0</v>
      </c>
      <c r="J156" s="26">
        <v>0.08</v>
      </c>
      <c r="K156" s="20">
        <f t="shared" si="7"/>
        <v>0</v>
      </c>
      <c r="L156" s="20">
        <f t="shared" si="8"/>
        <v>0</v>
      </c>
    </row>
    <row r="157" spans="2:12" ht="23.25" customHeight="1" x14ac:dyDescent="0.2">
      <c r="B157" s="5">
        <v>14</v>
      </c>
      <c r="C157" s="6" t="s">
        <v>36</v>
      </c>
      <c r="D157" s="6" t="s">
        <v>37</v>
      </c>
      <c r="E157" s="7" t="s">
        <v>38</v>
      </c>
      <c r="F157" s="6" t="s">
        <v>35</v>
      </c>
      <c r="G157" s="8">
        <v>15</v>
      </c>
      <c r="H157" s="47">
        <v>0</v>
      </c>
      <c r="I157" s="20">
        <f t="shared" si="6"/>
        <v>0</v>
      </c>
      <c r="J157" s="26">
        <v>0.08</v>
      </c>
      <c r="K157" s="20">
        <f t="shared" si="7"/>
        <v>0</v>
      </c>
      <c r="L157" s="20">
        <f t="shared" si="8"/>
        <v>0</v>
      </c>
    </row>
    <row r="158" spans="2:12" ht="23.25" customHeight="1" x14ac:dyDescent="0.2">
      <c r="B158" s="5">
        <v>15</v>
      </c>
      <c r="C158" s="6" t="s">
        <v>39</v>
      </c>
      <c r="D158" s="6" t="s">
        <v>40</v>
      </c>
      <c r="E158" s="7" t="s">
        <v>41</v>
      </c>
      <c r="F158" s="6" t="s">
        <v>35</v>
      </c>
      <c r="G158" s="8">
        <v>2</v>
      </c>
      <c r="H158" s="47">
        <v>0</v>
      </c>
      <c r="I158" s="20">
        <f t="shared" si="6"/>
        <v>0</v>
      </c>
      <c r="J158" s="26">
        <v>0.08</v>
      </c>
      <c r="K158" s="20">
        <f t="shared" si="7"/>
        <v>0</v>
      </c>
      <c r="L158" s="20">
        <f t="shared" si="8"/>
        <v>0</v>
      </c>
    </row>
    <row r="159" spans="2:12" ht="23.25" customHeight="1" x14ac:dyDescent="0.2">
      <c r="B159" s="5">
        <v>16</v>
      </c>
      <c r="C159" s="6" t="s">
        <v>123</v>
      </c>
      <c r="D159" s="6" t="s">
        <v>124</v>
      </c>
      <c r="E159" s="7" t="s">
        <v>125</v>
      </c>
      <c r="F159" s="6" t="s">
        <v>35</v>
      </c>
      <c r="G159" s="8">
        <v>2.13</v>
      </c>
      <c r="H159" s="47">
        <v>0</v>
      </c>
      <c r="I159" s="20">
        <f t="shared" si="6"/>
        <v>0</v>
      </c>
      <c r="J159" s="26">
        <v>0.08</v>
      </c>
      <c r="K159" s="20">
        <f t="shared" si="7"/>
        <v>0</v>
      </c>
      <c r="L159" s="20">
        <f t="shared" si="8"/>
        <v>0</v>
      </c>
    </row>
    <row r="160" spans="2:12" ht="23.25" customHeight="1" x14ac:dyDescent="0.2">
      <c r="B160" s="5">
        <v>17</v>
      </c>
      <c r="C160" s="6" t="s">
        <v>42</v>
      </c>
      <c r="D160" s="6" t="s">
        <v>43</v>
      </c>
      <c r="E160" s="7" t="s">
        <v>44</v>
      </c>
      <c r="F160" s="6" t="s">
        <v>35</v>
      </c>
      <c r="G160" s="8">
        <v>10.11</v>
      </c>
      <c r="H160" s="47">
        <v>0</v>
      </c>
      <c r="I160" s="20">
        <f t="shared" si="6"/>
        <v>0</v>
      </c>
      <c r="J160" s="26">
        <v>0.08</v>
      </c>
      <c r="K160" s="20">
        <f t="shared" si="7"/>
        <v>0</v>
      </c>
      <c r="L160" s="20">
        <f t="shared" si="8"/>
        <v>0</v>
      </c>
    </row>
    <row r="161" spans="2:12" ht="23.25" customHeight="1" x14ac:dyDescent="0.2">
      <c r="B161" s="5">
        <v>18</v>
      </c>
      <c r="C161" s="6" t="s">
        <v>45</v>
      </c>
      <c r="D161" s="6" t="s">
        <v>46</v>
      </c>
      <c r="E161" s="7" t="s">
        <v>47</v>
      </c>
      <c r="F161" s="6" t="s">
        <v>35</v>
      </c>
      <c r="G161" s="8">
        <v>3.72</v>
      </c>
      <c r="H161" s="47">
        <v>0</v>
      </c>
      <c r="I161" s="20">
        <f t="shared" si="6"/>
        <v>0</v>
      </c>
      <c r="J161" s="26">
        <v>0.08</v>
      </c>
      <c r="K161" s="20">
        <f t="shared" si="7"/>
        <v>0</v>
      </c>
      <c r="L161" s="20">
        <f t="shared" si="8"/>
        <v>0</v>
      </c>
    </row>
    <row r="162" spans="2:12" ht="23.25" customHeight="1" x14ac:dyDescent="0.2">
      <c r="B162" s="5">
        <v>19</v>
      </c>
      <c r="C162" s="6" t="s">
        <v>48</v>
      </c>
      <c r="D162" s="6" t="s">
        <v>49</v>
      </c>
      <c r="E162" s="7" t="s">
        <v>50</v>
      </c>
      <c r="F162" s="6" t="s">
        <v>51</v>
      </c>
      <c r="G162" s="8">
        <v>11.78</v>
      </c>
      <c r="H162" s="47">
        <v>0</v>
      </c>
      <c r="I162" s="20">
        <f t="shared" si="6"/>
        <v>0</v>
      </c>
      <c r="J162" s="26">
        <v>0.23</v>
      </c>
      <c r="K162" s="20">
        <f t="shared" si="7"/>
        <v>0</v>
      </c>
      <c r="L162" s="20">
        <f t="shared" si="8"/>
        <v>0</v>
      </c>
    </row>
    <row r="163" spans="2:12" ht="23.25" customHeight="1" x14ac:dyDescent="0.2">
      <c r="B163" s="5">
        <v>20</v>
      </c>
      <c r="C163" s="6" t="s">
        <v>52</v>
      </c>
      <c r="D163" s="6" t="s">
        <v>53</v>
      </c>
      <c r="E163" s="7" t="s">
        <v>54</v>
      </c>
      <c r="F163" s="6" t="s">
        <v>55</v>
      </c>
      <c r="G163" s="8">
        <v>20</v>
      </c>
      <c r="H163" s="47">
        <v>0</v>
      </c>
      <c r="I163" s="20">
        <f t="shared" si="6"/>
        <v>0</v>
      </c>
      <c r="J163" s="26">
        <v>0.23</v>
      </c>
      <c r="K163" s="20">
        <f t="shared" si="7"/>
        <v>0</v>
      </c>
      <c r="L163" s="20">
        <f t="shared" si="8"/>
        <v>0</v>
      </c>
    </row>
    <row r="164" spans="2:12" ht="23.25" customHeight="1" x14ac:dyDescent="0.2">
      <c r="B164" s="5">
        <v>21</v>
      </c>
      <c r="C164" s="6" t="s">
        <v>60</v>
      </c>
      <c r="D164" s="6" t="s">
        <v>61</v>
      </c>
      <c r="E164" s="7" t="s">
        <v>62</v>
      </c>
      <c r="F164" s="6" t="s">
        <v>59</v>
      </c>
      <c r="G164" s="8">
        <v>4</v>
      </c>
      <c r="H164" s="47">
        <v>0</v>
      </c>
      <c r="I164" s="20">
        <f t="shared" si="6"/>
        <v>0</v>
      </c>
      <c r="J164" s="26">
        <v>0.08</v>
      </c>
      <c r="K164" s="20">
        <f t="shared" si="7"/>
        <v>0</v>
      </c>
      <c r="L164" s="20">
        <f t="shared" si="8"/>
        <v>0</v>
      </c>
    </row>
    <row r="165" spans="2:12" ht="23.25" customHeight="1" x14ac:dyDescent="0.2">
      <c r="B165" s="5">
        <v>22</v>
      </c>
      <c r="C165" s="6" t="s">
        <v>63</v>
      </c>
      <c r="D165" s="6" t="s">
        <v>64</v>
      </c>
      <c r="E165" s="7" t="s">
        <v>65</v>
      </c>
      <c r="F165" s="6" t="s">
        <v>59</v>
      </c>
      <c r="G165" s="8">
        <v>10</v>
      </c>
      <c r="H165" s="47">
        <v>0</v>
      </c>
      <c r="I165" s="20">
        <f t="shared" si="6"/>
        <v>0</v>
      </c>
      <c r="J165" s="26">
        <v>0.08</v>
      </c>
      <c r="K165" s="20">
        <f t="shared" si="7"/>
        <v>0</v>
      </c>
      <c r="L165" s="20">
        <f t="shared" si="8"/>
        <v>0</v>
      </c>
    </row>
    <row r="166" spans="2:12" ht="23.25" customHeight="1" x14ac:dyDescent="0.2">
      <c r="B166" s="5">
        <v>23</v>
      </c>
      <c r="C166" s="6" t="s">
        <v>66</v>
      </c>
      <c r="D166" s="6" t="s">
        <v>67</v>
      </c>
      <c r="E166" s="7" t="s">
        <v>68</v>
      </c>
      <c r="F166" s="6" t="s">
        <v>59</v>
      </c>
      <c r="G166" s="8">
        <v>25</v>
      </c>
      <c r="H166" s="47">
        <v>0</v>
      </c>
      <c r="I166" s="20">
        <f t="shared" si="6"/>
        <v>0</v>
      </c>
      <c r="J166" s="26">
        <v>0.08</v>
      </c>
      <c r="K166" s="20">
        <f t="shared" si="7"/>
        <v>0</v>
      </c>
      <c r="L166" s="20">
        <f t="shared" si="8"/>
        <v>0</v>
      </c>
    </row>
    <row r="167" spans="2:12" ht="23.25" customHeight="1" x14ac:dyDescent="0.2">
      <c r="B167" s="5">
        <v>24</v>
      </c>
      <c r="C167" s="6" t="s">
        <v>69</v>
      </c>
      <c r="D167" s="6" t="s">
        <v>70</v>
      </c>
      <c r="E167" s="7" t="s">
        <v>71</v>
      </c>
      <c r="F167" s="6" t="s">
        <v>55</v>
      </c>
      <c r="G167" s="8">
        <v>312</v>
      </c>
      <c r="H167" s="47">
        <v>0</v>
      </c>
      <c r="I167" s="20">
        <f t="shared" si="6"/>
        <v>0</v>
      </c>
      <c r="J167" s="26">
        <v>0.08</v>
      </c>
      <c r="K167" s="20">
        <f t="shared" si="7"/>
        <v>0</v>
      </c>
      <c r="L167" s="20">
        <f t="shared" si="8"/>
        <v>0</v>
      </c>
    </row>
    <row r="168" spans="2:12" ht="23.25" customHeight="1" x14ac:dyDescent="0.2">
      <c r="B168" s="5">
        <v>25</v>
      </c>
      <c r="C168" s="6" t="s">
        <v>74</v>
      </c>
      <c r="D168" s="6" t="s">
        <v>75</v>
      </c>
      <c r="E168" s="7" t="s">
        <v>76</v>
      </c>
      <c r="F168" s="6" t="s">
        <v>55</v>
      </c>
      <c r="G168" s="8">
        <v>8</v>
      </c>
      <c r="H168" s="47">
        <v>0</v>
      </c>
      <c r="I168" s="20">
        <f t="shared" si="6"/>
        <v>0</v>
      </c>
      <c r="J168" s="26">
        <v>0.08</v>
      </c>
      <c r="K168" s="20">
        <f t="shared" si="7"/>
        <v>0</v>
      </c>
      <c r="L168" s="20">
        <f t="shared" si="8"/>
        <v>0</v>
      </c>
    </row>
    <row r="169" spans="2:12" ht="23.25" customHeight="1" x14ac:dyDescent="0.2">
      <c r="B169" s="5">
        <v>26</v>
      </c>
      <c r="C169" s="6" t="s">
        <v>77</v>
      </c>
      <c r="D169" s="6" t="s">
        <v>78</v>
      </c>
      <c r="E169" s="7" t="s">
        <v>79</v>
      </c>
      <c r="F169" s="6" t="s">
        <v>55</v>
      </c>
      <c r="G169" s="8">
        <v>67</v>
      </c>
      <c r="H169" s="47">
        <v>0</v>
      </c>
      <c r="I169" s="20">
        <f t="shared" si="6"/>
        <v>0</v>
      </c>
      <c r="J169" s="26">
        <v>0.08</v>
      </c>
      <c r="K169" s="20">
        <f t="shared" si="7"/>
        <v>0</v>
      </c>
      <c r="L169" s="20">
        <f t="shared" si="8"/>
        <v>0</v>
      </c>
    </row>
    <row r="170" spans="2:12" ht="27.75" customHeight="1" x14ac:dyDescent="0.2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</row>
    <row r="171" spans="2:12" ht="27.75" customHeight="1" x14ac:dyDescent="0.2">
      <c r="B171" s="33" t="s">
        <v>82</v>
      </c>
      <c r="C171" s="33"/>
      <c r="D171" s="33"/>
      <c r="E171" s="33"/>
      <c r="F171" s="15"/>
      <c r="G171" s="16"/>
      <c r="H171" s="16"/>
      <c r="I171" s="16"/>
      <c r="J171" s="16"/>
      <c r="K171" s="16"/>
      <c r="L171" s="19">
        <f>I127+I131+I136+I137+I142+I147+SUM(I150:I169)</f>
        <v>0</v>
      </c>
    </row>
    <row r="172" spans="2:12" ht="27.75" customHeight="1" x14ac:dyDescent="0.2">
      <c r="B172" s="33" t="s">
        <v>83</v>
      </c>
      <c r="C172" s="33"/>
      <c r="D172" s="33"/>
      <c r="E172" s="33"/>
      <c r="F172" s="17"/>
      <c r="G172" s="18"/>
      <c r="H172" s="18"/>
      <c r="I172" s="18"/>
      <c r="J172" s="18"/>
      <c r="K172" s="18"/>
      <c r="L172" s="19">
        <f>L127+L131+L136+L137+L142+L147+SUM(L150:L169)</f>
        <v>0</v>
      </c>
    </row>
    <row r="174" spans="2:12" s="1" customFormat="1" ht="76.5" customHeight="1" x14ac:dyDescent="0.2">
      <c r="B174" s="36" t="s">
        <v>99</v>
      </c>
      <c r="C174" s="36"/>
      <c r="D174" s="36"/>
      <c r="E174" s="36"/>
      <c r="F174" s="36"/>
      <c r="G174" s="36"/>
      <c r="H174" s="36"/>
      <c r="I174" s="36"/>
      <c r="J174" s="36"/>
      <c r="K174" s="36"/>
      <c r="L174" s="36"/>
    </row>
    <row r="175" spans="2:12" s="1" customFormat="1" ht="2.65" customHeight="1" x14ac:dyDescent="0.2"/>
    <row r="176" spans="2:12" s="1" customFormat="1" ht="116.25" customHeight="1" x14ac:dyDescent="0.2">
      <c r="B176" s="36" t="s">
        <v>100</v>
      </c>
      <c r="C176" s="36"/>
      <c r="D176" s="36"/>
      <c r="E176" s="36"/>
      <c r="F176" s="36"/>
      <c r="G176" s="36"/>
      <c r="H176" s="36"/>
      <c r="I176" s="36"/>
      <c r="J176" s="36"/>
      <c r="K176" s="36"/>
      <c r="L176" s="36"/>
    </row>
    <row r="177" spans="2:12" s="1" customFormat="1" ht="5.25" customHeight="1" x14ac:dyDescent="0.2"/>
    <row r="178" spans="2:12" s="1" customFormat="1" ht="120.75" customHeight="1" x14ac:dyDescent="0.2">
      <c r="B178" s="36" t="s">
        <v>101</v>
      </c>
      <c r="C178" s="36"/>
      <c r="D178" s="36"/>
      <c r="E178" s="36"/>
      <c r="F178" s="36"/>
      <c r="G178" s="36"/>
      <c r="H178" s="36"/>
      <c r="I178" s="36"/>
      <c r="J178" s="36"/>
      <c r="K178" s="36"/>
      <c r="L178" s="36"/>
    </row>
    <row r="179" spans="2:12" s="1" customFormat="1" ht="5.25" customHeight="1" x14ac:dyDescent="0.2"/>
    <row r="180" spans="2:12" s="1" customFormat="1" ht="37.9" customHeight="1" x14ac:dyDescent="0.2">
      <c r="B180" s="43" t="s">
        <v>84</v>
      </c>
      <c r="C180" s="43"/>
      <c r="D180" s="43"/>
      <c r="E180" s="43"/>
      <c r="F180" s="41" t="s">
        <v>85</v>
      </c>
      <c r="G180" s="41"/>
      <c r="H180" s="41"/>
      <c r="I180" s="41"/>
      <c r="J180" s="41"/>
      <c r="K180" s="41"/>
      <c r="L180" s="41"/>
    </row>
    <row r="181" spans="2:12" s="1" customFormat="1" ht="28.7" customHeight="1" x14ac:dyDescent="0.2">
      <c r="B181" s="42"/>
      <c r="C181" s="42"/>
      <c r="D181" s="42"/>
      <c r="E181" s="42"/>
      <c r="F181" s="42"/>
      <c r="G181" s="42"/>
      <c r="H181" s="42"/>
      <c r="I181" s="42"/>
      <c r="J181" s="42"/>
      <c r="K181" s="42"/>
      <c r="L181" s="42"/>
    </row>
    <row r="182" spans="2:12" s="1" customFormat="1" ht="28.7" customHeight="1" x14ac:dyDescent="0.2">
      <c r="B182" s="42"/>
      <c r="C182" s="42"/>
      <c r="D182" s="42"/>
      <c r="E182" s="42"/>
      <c r="F182" s="42"/>
      <c r="G182" s="42"/>
      <c r="H182" s="42"/>
      <c r="I182" s="42"/>
      <c r="J182" s="42"/>
      <c r="K182" s="42"/>
      <c r="L182" s="42"/>
    </row>
    <row r="183" spans="2:12" s="1" customFormat="1" ht="28.7" customHeight="1" x14ac:dyDescent="0.2">
      <c r="B183" s="42"/>
      <c r="C183" s="42"/>
      <c r="D183" s="42"/>
      <c r="E183" s="42"/>
      <c r="F183" s="42"/>
      <c r="G183" s="42"/>
      <c r="H183" s="42"/>
      <c r="I183" s="42"/>
      <c r="J183" s="42"/>
      <c r="K183" s="42"/>
      <c r="L183" s="42"/>
    </row>
    <row r="184" spans="2:12" s="1" customFormat="1" ht="28.7" customHeight="1" x14ac:dyDescent="0.2">
      <c r="B184" s="42"/>
      <c r="C184" s="42"/>
      <c r="D184" s="42"/>
      <c r="E184" s="42"/>
      <c r="F184" s="42"/>
      <c r="G184" s="42"/>
      <c r="H184" s="42"/>
      <c r="I184" s="42"/>
      <c r="J184" s="42"/>
      <c r="K184" s="42"/>
      <c r="L184" s="42"/>
    </row>
    <row r="185" spans="2:12" s="1" customFormat="1" ht="2.65" customHeight="1" x14ac:dyDescent="0.2"/>
    <row r="186" spans="2:12" s="1" customFormat="1" ht="165.75" customHeight="1" x14ac:dyDescent="0.2">
      <c r="B186" s="36" t="s">
        <v>102</v>
      </c>
      <c r="C186" s="36"/>
      <c r="D186" s="36"/>
      <c r="E186" s="36"/>
      <c r="F186" s="36"/>
      <c r="G186" s="36"/>
      <c r="H186" s="36"/>
      <c r="I186" s="36"/>
      <c r="J186" s="36"/>
      <c r="K186" s="36"/>
      <c r="L186" s="36"/>
    </row>
    <row r="187" spans="2:12" s="1" customFormat="1" ht="2.65" customHeight="1" x14ac:dyDescent="0.2"/>
    <row r="188" spans="2:12" s="1" customFormat="1" ht="33.6" customHeight="1" x14ac:dyDescent="0.2">
      <c r="B188" s="35" t="s">
        <v>103</v>
      </c>
      <c r="C188" s="35"/>
      <c r="D188" s="35"/>
      <c r="E188" s="35"/>
      <c r="F188" s="35"/>
      <c r="G188" s="35"/>
      <c r="H188" s="35"/>
      <c r="I188" s="35"/>
      <c r="J188" s="35"/>
      <c r="K188" s="35"/>
      <c r="L188" s="35"/>
    </row>
    <row r="189" spans="2:12" s="1" customFormat="1" ht="2.65" customHeight="1" x14ac:dyDescent="0.2"/>
    <row r="190" spans="2:12" s="1" customFormat="1" ht="37.9" customHeight="1" x14ac:dyDescent="0.2">
      <c r="B190" s="43" t="s">
        <v>86</v>
      </c>
      <c r="C190" s="43"/>
      <c r="D190" s="43"/>
      <c r="E190" s="43"/>
      <c r="F190" s="46" t="s">
        <v>87</v>
      </c>
      <c r="G190" s="46"/>
      <c r="H190" s="46"/>
      <c r="I190" s="46"/>
      <c r="J190" s="46"/>
      <c r="K190" s="46"/>
      <c r="L190" s="46"/>
    </row>
    <row r="191" spans="2:12" s="1" customFormat="1" ht="28.7" customHeight="1" x14ac:dyDescent="0.2">
      <c r="B191" s="42"/>
      <c r="C191" s="42"/>
      <c r="D191" s="42"/>
      <c r="E191" s="42"/>
      <c r="F191" s="42"/>
      <c r="G191" s="42"/>
      <c r="H191" s="42"/>
      <c r="I191" s="42"/>
      <c r="J191" s="42"/>
      <c r="K191" s="42"/>
      <c r="L191" s="42"/>
    </row>
    <row r="192" spans="2:12" s="1" customFormat="1" ht="28.7" customHeight="1" x14ac:dyDescent="0.2">
      <c r="B192" s="42"/>
      <c r="C192" s="42"/>
      <c r="D192" s="42"/>
      <c r="E192" s="42"/>
      <c r="F192" s="42"/>
      <c r="G192" s="42"/>
      <c r="H192" s="42"/>
      <c r="I192" s="42"/>
      <c r="J192" s="42"/>
      <c r="K192" s="42"/>
      <c r="L192" s="42"/>
    </row>
    <row r="193" spans="2:12" s="1" customFormat="1" ht="28.7" customHeight="1" x14ac:dyDescent="0.2">
      <c r="B193" s="42"/>
      <c r="C193" s="42"/>
      <c r="D193" s="42"/>
      <c r="E193" s="42"/>
      <c r="F193" s="42"/>
      <c r="G193" s="42"/>
      <c r="H193" s="42"/>
      <c r="I193" s="42"/>
      <c r="J193" s="42"/>
      <c r="K193" s="42"/>
      <c r="L193" s="42"/>
    </row>
    <row r="194" spans="2:12" s="1" customFormat="1" ht="28.7" customHeight="1" x14ac:dyDescent="0.2">
      <c r="B194" s="42"/>
      <c r="C194" s="42"/>
      <c r="D194" s="42"/>
      <c r="E194" s="42"/>
      <c r="F194" s="42"/>
      <c r="G194" s="42"/>
      <c r="H194" s="42"/>
      <c r="I194" s="42"/>
      <c r="J194" s="42"/>
      <c r="K194" s="42"/>
      <c r="L194" s="42"/>
    </row>
    <row r="195" spans="2:12" s="1" customFormat="1" ht="2.65" customHeight="1" x14ac:dyDescent="0.2"/>
    <row r="196" spans="2:12" s="1" customFormat="1" ht="130.69999999999999" customHeight="1" x14ac:dyDescent="0.2">
      <c r="B196" s="36" t="s">
        <v>104</v>
      </c>
      <c r="C196" s="36"/>
      <c r="D196" s="36"/>
      <c r="E196" s="36"/>
      <c r="F196" s="36"/>
      <c r="G196" s="36"/>
      <c r="H196" s="36"/>
      <c r="I196" s="36"/>
      <c r="J196" s="36"/>
      <c r="K196" s="36"/>
      <c r="L196" s="36"/>
    </row>
    <row r="197" spans="2:12" s="1" customFormat="1" ht="2.65" customHeight="1" x14ac:dyDescent="0.2"/>
    <row r="198" spans="2:12" s="1" customFormat="1" ht="61.5" customHeight="1" x14ac:dyDescent="0.2">
      <c r="B198" s="37" t="s">
        <v>105</v>
      </c>
      <c r="C198" s="37"/>
      <c r="D198" s="37"/>
      <c r="E198" s="37"/>
      <c r="F198" s="37"/>
      <c r="G198" s="37"/>
      <c r="H198" s="37"/>
      <c r="I198" s="37"/>
      <c r="J198" s="37"/>
      <c r="K198" s="37"/>
      <c r="L198" s="37"/>
    </row>
    <row r="199" spans="2:12" s="1" customFormat="1" ht="2.65" customHeight="1" x14ac:dyDescent="0.2"/>
    <row r="200" spans="2:12" s="1" customFormat="1" ht="47.45" customHeight="1" x14ac:dyDescent="0.2">
      <c r="B200" s="36" t="s">
        <v>106</v>
      </c>
      <c r="C200" s="36"/>
      <c r="D200" s="36"/>
      <c r="E200" s="36"/>
      <c r="F200" s="36"/>
      <c r="G200" s="36"/>
      <c r="H200" s="36"/>
      <c r="I200" s="36"/>
      <c r="J200" s="36"/>
      <c r="K200" s="36"/>
      <c r="L200" s="36"/>
    </row>
    <row r="201" spans="2:12" s="1" customFormat="1" ht="2.65" customHeight="1" x14ac:dyDescent="0.2"/>
    <row r="202" spans="2:12" s="1" customFormat="1" ht="33.6" customHeight="1" x14ac:dyDescent="0.2">
      <c r="B202" s="36" t="s">
        <v>107</v>
      </c>
      <c r="C202" s="36"/>
      <c r="D202" s="36"/>
      <c r="E202" s="36"/>
      <c r="F202" s="36"/>
      <c r="G202" s="36"/>
      <c r="H202" s="36"/>
      <c r="I202" s="36"/>
      <c r="J202" s="36"/>
      <c r="K202" s="36"/>
      <c r="L202" s="36"/>
    </row>
    <row r="203" spans="2:12" s="1" customFormat="1" ht="2.65" customHeight="1" x14ac:dyDescent="0.2"/>
    <row r="204" spans="2:12" s="1" customFormat="1" ht="116.85" customHeight="1" x14ac:dyDescent="0.2">
      <c r="B204" s="36" t="s">
        <v>108</v>
      </c>
      <c r="C204" s="36"/>
      <c r="D204" s="36"/>
      <c r="E204" s="36"/>
      <c r="F204" s="36"/>
      <c r="G204" s="36"/>
      <c r="H204" s="36"/>
      <c r="I204" s="36"/>
      <c r="J204" s="36"/>
      <c r="K204" s="36"/>
      <c r="L204" s="36"/>
    </row>
    <row r="205" spans="2:12" s="1" customFormat="1" ht="2.65" customHeight="1" x14ac:dyDescent="0.2"/>
    <row r="206" spans="2:12" s="1" customFormat="1" ht="114" customHeight="1" x14ac:dyDescent="0.2">
      <c r="B206" s="36" t="s">
        <v>109</v>
      </c>
      <c r="C206" s="36"/>
      <c r="D206" s="36"/>
      <c r="E206" s="36"/>
      <c r="F206" s="36"/>
      <c r="G206" s="36"/>
      <c r="H206" s="36"/>
      <c r="I206" s="36"/>
      <c r="J206" s="36"/>
      <c r="K206" s="36"/>
      <c r="L206" s="36"/>
    </row>
    <row r="207" spans="2:12" s="1" customFormat="1" ht="17.25" customHeight="1" x14ac:dyDescent="0.2"/>
    <row r="208" spans="2:12" s="1" customFormat="1" ht="17.649999999999999" customHeight="1" x14ac:dyDescent="0.2">
      <c r="I208" s="45" t="s">
        <v>110</v>
      </c>
      <c r="J208" s="45"/>
    </row>
    <row r="209" spans="2:10" s="1" customFormat="1" ht="81.599999999999994" customHeight="1" x14ac:dyDescent="0.2">
      <c r="B209" s="44" t="s">
        <v>111</v>
      </c>
      <c r="C209" s="44"/>
      <c r="D209" s="44"/>
      <c r="E209" s="44"/>
      <c r="F209" s="44"/>
      <c r="G209" s="44"/>
      <c r="H209" s="44"/>
      <c r="I209" s="44"/>
      <c r="J209" s="44"/>
    </row>
  </sheetData>
  <mergeCells count="48">
    <mergeCell ref="F190:L190"/>
    <mergeCell ref="B209:J209"/>
    <mergeCell ref="B174:L174"/>
    <mergeCell ref="B176:L176"/>
    <mergeCell ref="B178:L178"/>
    <mergeCell ref="B180:E180"/>
    <mergeCell ref="B181:E181"/>
    <mergeCell ref="B182:E182"/>
    <mergeCell ref="B204:L204"/>
    <mergeCell ref="B206:L206"/>
    <mergeCell ref="F191:L191"/>
    <mergeCell ref="F192:L192"/>
    <mergeCell ref="F193:L193"/>
    <mergeCell ref="F194:L194"/>
    <mergeCell ref="I208:J208"/>
    <mergeCell ref="F181:L181"/>
    <mergeCell ref="F182:L182"/>
    <mergeCell ref="F180:L180"/>
    <mergeCell ref="B200:L200"/>
    <mergeCell ref="B202:L202"/>
    <mergeCell ref="B183:E183"/>
    <mergeCell ref="B184:E184"/>
    <mergeCell ref="B186:L186"/>
    <mergeCell ref="B188:L188"/>
    <mergeCell ref="B190:E190"/>
    <mergeCell ref="B191:E191"/>
    <mergeCell ref="B192:E192"/>
    <mergeCell ref="B193:E193"/>
    <mergeCell ref="B194:E194"/>
    <mergeCell ref="B196:L196"/>
    <mergeCell ref="B198:L198"/>
    <mergeCell ref="F183:L183"/>
    <mergeCell ref="F184:L184"/>
    <mergeCell ref="I1:L1"/>
    <mergeCell ref="B3:D3"/>
    <mergeCell ref="B5:D5"/>
    <mergeCell ref="B7:D7"/>
    <mergeCell ref="G10:L11"/>
    <mergeCell ref="B120:E120"/>
    <mergeCell ref="B121:E121"/>
    <mergeCell ref="B172:E172"/>
    <mergeCell ref="B171:E171"/>
    <mergeCell ref="E13:G13"/>
    <mergeCell ref="B23:L23"/>
    <mergeCell ref="B24:L24"/>
    <mergeCell ref="B26:L26"/>
    <mergeCell ref="B72:E72"/>
    <mergeCell ref="B73:E73"/>
  </mergeCells>
  <pageMargins left="0.25" right="0.25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Joanna Drożdżowska</cp:lastModifiedBy>
  <cp:lastPrinted>2024-10-31T11:27:44Z</cp:lastPrinted>
  <dcterms:created xsi:type="dcterms:W3CDTF">2024-10-30T12:01:07Z</dcterms:created>
  <dcterms:modified xsi:type="dcterms:W3CDTF">2024-11-04T11:18:02Z</dcterms:modified>
</cp:coreProperties>
</file>